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2" windowWidth="9996" windowHeight="9996"/>
  </bookViews>
  <sheets>
    <sheet name="без учета счетов бюджета" sheetId="1" r:id="rId1"/>
  </sheets>
  <definedNames>
    <definedName name="_xlnm.Print_Titles" localSheetId="0">'без учета счетов бюджета'!$6:$7</definedName>
  </definedNames>
  <calcPr calcId="125725"/>
</workbook>
</file>

<file path=xl/calcChain.xml><?xml version="1.0" encoding="utf-8"?>
<calcChain xmlns="http://schemas.openxmlformats.org/spreadsheetml/2006/main">
  <c r="AC265" i="1"/>
  <c r="AH265" s="1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H231"/>
  <c r="AH232"/>
  <c r="AH233"/>
  <c r="AH234"/>
  <c r="AH235"/>
  <c r="AH236"/>
  <c r="AH237"/>
  <c r="AH238"/>
  <c r="AH239"/>
  <c r="AH240"/>
  <c r="AH241"/>
  <c r="AH242"/>
  <c r="AH243"/>
  <c r="AH244"/>
  <c r="AH245"/>
  <c r="AH246"/>
  <c r="AH247"/>
  <c r="AH248"/>
  <c r="AH249"/>
  <c r="AH250"/>
  <c r="AH251"/>
  <c r="AH252"/>
  <c r="AH253"/>
  <c r="AH254"/>
  <c r="AH255"/>
  <c r="AH256"/>
  <c r="AH257"/>
  <c r="AH258"/>
  <c r="AH259"/>
  <c r="AH260"/>
  <c r="AH261"/>
  <c r="AH262"/>
  <c r="AH263"/>
  <c r="AH264"/>
  <c r="AH10"/>
  <c r="AH9"/>
  <c r="AH8"/>
  <c r="AC8"/>
</calcChain>
</file>

<file path=xl/sharedStrings.xml><?xml version="1.0" encoding="utf-8"?>
<sst xmlns="http://schemas.openxmlformats.org/spreadsheetml/2006/main" count="1584" uniqueCount="180">
  <si>
    <t>Единица измерения: руб.</t>
  </si>
  <si>
    <t>Наименование показателя</t>
  </si>
  <si>
    <t>Вед.</t>
  </si>
  <si>
    <t>Разд.</t>
  </si>
  <si>
    <t>Ц.ст.</t>
  </si>
  <si>
    <t>Расх.</t>
  </si>
  <si>
    <t>Эк.класс.</t>
  </si>
  <si>
    <t>#Н/Д</t>
  </si>
  <si>
    <t>Уточненный лимит БО</t>
  </si>
  <si>
    <t>Касс. расход</t>
  </si>
  <si>
    <t>Остаток лимитов</t>
  </si>
  <si>
    <t xml:space="preserve">    Администрация Малышевского городского округа</t>
  </si>
  <si>
    <t>901</t>
  </si>
  <si>
    <t>0000</t>
  </si>
  <si>
    <t>0000000</t>
  </si>
  <si>
    <t>000</t>
  </si>
  <si>
    <t xml:space="preserve">      Заработная плата</t>
  </si>
  <si>
    <t>0102</t>
  </si>
  <si>
    <t>9901101</t>
  </si>
  <si>
    <t>121</t>
  </si>
  <si>
    <t>211</t>
  </si>
  <si>
    <t xml:space="preserve">      Начисления на выплаты по оплате труда</t>
  </si>
  <si>
    <t>213</t>
  </si>
  <si>
    <t>0104</t>
  </si>
  <si>
    <t>9901001</t>
  </si>
  <si>
    <t xml:space="preserve">      Прочие выплаты</t>
  </si>
  <si>
    <t>122</t>
  </si>
  <si>
    <t>212</t>
  </si>
  <si>
    <t xml:space="preserve">      Услуги связи</t>
  </si>
  <si>
    <t>242</t>
  </si>
  <si>
    <t>221</t>
  </si>
  <si>
    <t xml:space="preserve">      Прочие работы, услуги</t>
  </si>
  <si>
    <t>226</t>
  </si>
  <si>
    <t xml:space="preserve">      Коммунальные услуги</t>
  </si>
  <si>
    <t>244</t>
  </si>
  <si>
    <t>223</t>
  </si>
  <si>
    <t xml:space="preserve">      Работы, услуги по содержанию имущества</t>
  </si>
  <si>
    <t>225</t>
  </si>
  <si>
    <t xml:space="preserve">      Увеличение стоимости материальных запасов</t>
  </si>
  <si>
    <t>340</t>
  </si>
  <si>
    <t xml:space="preserve">      Прочие расходы</t>
  </si>
  <si>
    <t>852</t>
  </si>
  <si>
    <t>290</t>
  </si>
  <si>
    <t>0111</t>
  </si>
  <si>
    <t>9901103</t>
  </si>
  <si>
    <t>870</t>
  </si>
  <si>
    <t>0113</t>
  </si>
  <si>
    <t>0616301</t>
  </si>
  <si>
    <t>9901105</t>
  </si>
  <si>
    <t>9901106</t>
  </si>
  <si>
    <t>9901107</t>
  </si>
  <si>
    <t>9904110</t>
  </si>
  <si>
    <t>9904120</t>
  </si>
  <si>
    <t xml:space="preserve">      Увеличение стоимости основных средств</t>
  </si>
  <si>
    <t>9904610</t>
  </si>
  <si>
    <t>310</t>
  </si>
  <si>
    <t>0203</t>
  </si>
  <si>
    <t>9905118</t>
  </si>
  <si>
    <t xml:space="preserve">      Транспортные услуги</t>
  </si>
  <si>
    <t>222</t>
  </si>
  <si>
    <t>0309</t>
  </si>
  <si>
    <t>0811201</t>
  </si>
  <si>
    <t>9901110</t>
  </si>
  <si>
    <t>111</t>
  </si>
  <si>
    <t>112</t>
  </si>
  <si>
    <t>851</t>
  </si>
  <si>
    <t>0310</t>
  </si>
  <si>
    <t>0314</t>
  </si>
  <si>
    <t>0831203</t>
  </si>
  <si>
    <t xml:space="preserve">      Безвозмездные перечисления организациям, за исключением государственных и муниципальных организаций</t>
  </si>
  <si>
    <t>0408</t>
  </si>
  <si>
    <t>0516401</t>
  </si>
  <si>
    <t>810</t>
  </si>
  <si>
    <t>0409</t>
  </si>
  <si>
    <t>0526402</t>
  </si>
  <si>
    <t>0501</t>
  </si>
  <si>
    <t>0471701</t>
  </si>
  <si>
    <t>243</t>
  </si>
  <si>
    <t>0502</t>
  </si>
  <si>
    <t>0426702</t>
  </si>
  <si>
    <t>0461701</t>
  </si>
  <si>
    <t>414</t>
  </si>
  <si>
    <t>0503</t>
  </si>
  <si>
    <t>0436703</t>
  </si>
  <si>
    <t>0446704</t>
  </si>
  <si>
    <t>0505</t>
  </si>
  <si>
    <t>9904270</t>
  </si>
  <si>
    <t>0605</t>
  </si>
  <si>
    <t>9901109</t>
  </si>
  <si>
    <t xml:space="preserve">      Пенсии, пособия, выплачиваемые организациями сектора государственного управления</t>
  </si>
  <si>
    <t>1001</t>
  </si>
  <si>
    <t>9901004</t>
  </si>
  <si>
    <t>321</t>
  </si>
  <si>
    <t>263</t>
  </si>
  <si>
    <t xml:space="preserve">      Пособия по социальной помощи населению</t>
  </si>
  <si>
    <t>1003</t>
  </si>
  <si>
    <t>0457901</t>
  </si>
  <si>
    <t>322</t>
  </si>
  <si>
    <t>262</t>
  </si>
  <si>
    <t>9904910</t>
  </si>
  <si>
    <t>313</t>
  </si>
  <si>
    <t>9904920</t>
  </si>
  <si>
    <t>9905250</t>
  </si>
  <si>
    <t>1006</t>
  </si>
  <si>
    <t xml:space="preserve">    Отдел по управлению имуществом администрации Малышевского городского округа</t>
  </si>
  <si>
    <t>902</t>
  </si>
  <si>
    <t>0911101</t>
  </si>
  <si>
    <t>0911102</t>
  </si>
  <si>
    <t>0921001</t>
  </si>
  <si>
    <t xml:space="preserve">    Управление образования Малышевского городского округа</t>
  </si>
  <si>
    <t>906</t>
  </si>
  <si>
    <t xml:space="preserve">      Безвозмездные перечисления государственным и муниципальным организациям</t>
  </si>
  <si>
    <t>0701</t>
  </si>
  <si>
    <t>0111002</t>
  </si>
  <si>
    <t>611</t>
  </si>
  <si>
    <t>241</t>
  </si>
  <si>
    <t>612</t>
  </si>
  <si>
    <t>621</t>
  </si>
  <si>
    <t>622</t>
  </si>
  <si>
    <t>0114511</t>
  </si>
  <si>
    <t>0114512</t>
  </si>
  <si>
    <t>0116201</t>
  </si>
  <si>
    <t>0124531</t>
  </si>
  <si>
    <t>0124532</t>
  </si>
  <si>
    <t>0702</t>
  </si>
  <si>
    <t>0121002</t>
  </si>
  <si>
    <t>0124540</t>
  </si>
  <si>
    <t>0126201</t>
  </si>
  <si>
    <t>0131002</t>
  </si>
  <si>
    <t>0146501</t>
  </si>
  <si>
    <t>0146502</t>
  </si>
  <si>
    <t>0154570</t>
  </si>
  <si>
    <t>0156504</t>
  </si>
  <si>
    <t>0707</t>
  </si>
  <si>
    <t>0134560</t>
  </si>
  <si>
    <t>0136001</t>
  </si>
  <si>
    <t>0709</t>
  </si>
  <si>
    <t>0161001</t>
  </si>
  <si>
    <t>0161003</t>
  </si>
  <si>
    <t xml:space="preserve">    Отдел по культуре, молодежной политике и спорту администрации Малышевского городского округа</t>
  </si>
  <si>
    <t>908</t>
  </si>
  <si>
    <t>0216601</t>
  </si>
  <si>
    <t>0226603</t>
  </si>
  <si>
    <t>0236605</t>
  </si>
  <si>
    <t>0801</t>
  </si>
  <si>
    <t>0211002</t>
  </si>
  <si>
    <t>0221002</t>
  </si>
  <si>
    <t>0226602</t>
  </si>
  <si>
    <t>0804</t>
  </si>
  <si>
    <t>0251001</t>
  </si>
  <si>
    <t>0251003</t>
  </si>
  <si>
    <t>1101</t>
  </si>
  <si>
    <t>0311002</t>
  </si>
  <si>
    <t>0316801</t>
  </si>
  <si>
    <t>0316802</t>
  </si>
  <si>
    <t>0336804</t>
  </si>
  <si>
    <t xml:space="preserve">      Увеличение стоимости акций и иных форм участия в капитале</t>
  </si>
  <si>
    <t>1102</t>
  </si>
  <si>
    <t>0322801</t>
  </si>
  <si>
    <t>465</t>
  </si>
  <si>
    <t>530</t>
  </si>
  <si>
    <t>0324810</t>
  </si>
  <si>
    <t>0326803</t>
  </si>
  <si>
    <t xml:space="preserve">    Дума Малышевского городского округа</t>
  </si>
  <si>
    <t>912</t>
  </si>
  <si>
    <t>0103</t>
  </si>
  <si>
    <t>9901102</t>
  </si>
  <si>
    <t xml:space="preserve">    Контрольный орган Малышевского городского округа</t>
  </si>
  <si>
    <t>913</t>
  </si>
  <si>
    <t>0106</t>
  </si>
  <si>
    <t xml:space="preserve">    Финансовый отдел администрации Малышевского городского округа
</t>
  </si>
  <si>
    <t>919</t>
  </si>
  <si>
    <t xml:space="preserve">      Обслуживание внутреннего долга</t>
  </si>
  <si>
    <t>1301</t>
  </si>
  <si>
    <t>9901104</t>
  </si>
  <si>
    <t>730</t>
  </si>
  <si>
    <t>231</t>
  </si>
  <si>
    <t>ВСЕГО РАСХОДОВ:</t>
  </si>
  <si>
    <t xml:space="preserve">форма 0503117   </t>
  </si>
  <si>
    <t>2.Расходы бюджета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</si>
</sst>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vertical="top" wrapText="1"/>
    </xf>
    <xf numFmtId="49" fontId="19" fillId="33" borderId="10" xfId="0" applyNumberFormat="1" applyFont="1" applyFill="1" applyBorder="1" applyAlignment="1">
      <alignment horizontal="center" vertical="top" shrinkToFit="1"/>
    </xf>
    <xf numFmtId="4" fontId="21" fillId="34" borderId="10" xfId="0" applyNumberFormat="1" applyFont="1" applyFill="1" applyBorder="1" applyAlignment="1">
      <alignment horizontal="right" vertical="top" shrinkToFit="1"/>
    </xf>
    <xf numFmtId="10" fontId="21" fillId="34" borderId="10" xfId="0" applyNumberFormat="1" applyFont="1" applyFill="1" applyBorder="1" applyAlignment="1">
      <alignment horizontal="right" vertical="top" shrinkToFit="1"/>
    </xf>
    <xf numFmtId="4" fontId="19" fillId="33" borderId="10" xfId="0" applyNumberFormat="1" applyFont="1" applyFill="1" applyBorder="1" applyAlignment="1">
      <alignment horizontal="right" vertical="top" shrinkToFit="1"/>
    </xf>
    <xf numFmtId="10" fontId="19" fillId="33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10" fontId="21" fillId="35" borderId="1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4" fontId="19" fillId="34" borderId="10" xfId="0" applyNumberFormat="1" applyFont="1" applyFill="1" applyBorder="1" applyAlignment="1">
      <alignment horizontal="right" vertical="top" shrinkToFi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wrapText="1"/>
    </xf>
    <xf numFmtId="0" fontId="19" fillId="33" borderId="0" xfId="0" applyFont="1" applyFill="1" applyAlignment="1">
      <alignment horizontal="right"/>
    </xf>
    <xf numFmtId="0" fontId="19" fillId="33" borderId="16" xfId="0" applyFont="1" applyFill="1" applyBorder="1" applyAlignment="1">
      <alignment horizontal="right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5" xfId="0" applyFont="1" applyFill="1" applyBorder="1" applyAlignment="1">
      <alignment horizontal="left"/>
    </xf>
    <xf numFmtId="0" fontId="19" fillId="33" borderId="0" xfId="0" applyFont="1" applyFill="1" applyAlignment="1">
      <alignment horizontal="left" wrapText="1"/>
    </xf>
    <xf numFmtId="0" fontId="22" fillId="33" borderId="0" xfId="0" applyFont="1" applyFill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J267"/>
  <sheetViews>
    <sheetView showGridLines="0" tabSelected="1" workbookViewId="0">
      <pane ySplit="7" topLeftCell="A23" activePane="bottomLeft" state="frozen"/>
      <selection pane="bottomLeft" activeCell="C8" sqref="C8"/>
    </sheetView>
  </sheetViews>
  <sheetFormatPr defaultRowHeight="13.2" outlineLevelRow="1"/>
  <cols>
    <col min="1" max="1" width="40" customWidth="1"/>
    <col min="2" max="5" width="7.6640625" customWidth="1"/>
    <col min="6" max="6" width="9.5546875" customWidth="1"/>
    <col min="7" max="10" width="11.109375" hidden="1" customWidth="1"/>
    <col min="11" max="11" width="13.5546875" hidden="1" customWidth="1"/>
    <col min="12" max="13" width="14.6640625" hidden="1" customWidth="1"/>
    <col min="14" max="20" width="11.6640625" hidden="1" customWidth="1"/>
    <col min="21" max="21" width="11.6640625" customWidth="1"/>
    <col min="22" max="28" width="11.6640625" hidden="1" customWidth="1"/>
    <col min="29" max="29" width="11.6640625" customWidth="1"/>
    <col min="30" max="31" width="11.6640625" hidden="1" customWidth="1"/>
    <col min="32" max="33" width="14.6640625" hidden="1" customWidth="1"/>
    <col min="34" max="34" width="11.6640625" customWidth="1"/>
    <col min="35" max="36" width="11.6640625" hidden="1" customWidth="1"/>
  </cols>
  <sheetData>
    <row r="1" spans="1:3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3.2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5.6" customHeight="1">
      <c r="A3" s="24" t="s">
        <v>179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"/>
      <c r="AJ3" s="3"/>
    </row>
    <row r="4" spans="1:36" ht="15.6">
      <c r="A4" s="18" t="s">
        <v>178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3"/>
      <c r="AJ4" s="3"/>
    </row>
    <row r="5" spans="1:36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</row>
    <row r="6" spans="1:36" ht="13.2" customHeight="1">
      <c r="A6" s="15" t="s">
        <v>1</v>
      </c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5" t="s">
        <v>7</v>
      </c>
      <c r="H6" s="15" t="s">
        <v>7</v>
      </c>
      <c r="I6" s="15" t="s">
        <v>7</v>
      </c>
      <c r="J6" s="15" t="s">
        <v>7</v>
      </c>
      <c r="K6" s="15" t="s">
        <v>7</v>
      </c>
      <c r="L6" s="15" t="s">
        <v>7</v>
      </c>
      <c r="M6" s="15" t="s">
        <v>7</v>
      </c>
      <c r="N6" s="15" t="s">
        <v>7</v>
      </c>
      <c r="O6" s="15" t="s">
        <v>7</v>
      </c>
      <c r="P6" s="15" t="s">
        <v>7</v>
      </c>
      <c r="Q6" s="15" t="s">
        <v>7</v>
      </c>
      <c r="R6" s="15" t="s">
        <v>7</v>
      </c>
      <c r="S6" s="15" t="s">
        <v>7</v>
      </c>
      <c r="T6" s="15" t="s">
        <v>7</v>
      </c>
      <c r="U6" s="15" t="s">
        <v>8</v>
      </c>
      <c r="V6" s="15" t="s">
        <v>7</v>
      </c>
      <c r="W6" s="15" t="s">
        <v>7</v>
      </c>
      <c r="X6" s="15" t="s">
        <v>7</v>
      </c>
      <c r="Y6" s="15" t="s">
        <v>7</v>
      </c>
      <c r="Z6" s="15" t="s">
        <v>7</v>
      </c>
      <c r="AA6" s="15" t="s">
        <v>7</v>
      </c>
      <c r="AB6" s="4" t="s">
        <v>7</v>
      </c>
      <c r="AC6" s="15" t="s">
        <v>9</v>
      </c>
      <c r="AD6" s="4" t="s">
        <v>7</v>
      </c>
      <c r="AE6" s="15" t="s">
        <v>7</v>
      </c>
      <c r="AF6" s="15" t="s">
        <v>7</v>
      </c>
      <c r="AG6" s="15" t="s">
        <v>7</v>
      </c>
      <c r="AH6" s="15" t="s">
        <v>10</v>
      </c>
      <c r="AI6" s="15" t="s">
        <v>7</v>
      </c>
      <c r="AJ6" s="15" t="s">
        <v>7</v>
      </c>
    </row>
    <row r="7" spans="1:36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4"/>
      <c r="AC7" s="16"/>
      <c r="AD7" s="4"/>
      <c r="AE7" s="16"/>
      <c r="AF7" s="16"/>
      <c r="AG7" s="16"/>
      <c r="AH7" s="16"/>
      <c r="AI7" s="16"/>
      <c r="AJ7" s="16"/>
    </row>
    <row r="8" spans="1:36" ht="26.4">
      <c r="A8" s="5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15</v>
      </c>
      <c r="G8" s="6"/>
      <c r="H8" s="6"/>
      <c r="I8" s="6"/>
      <c r="J8" s="6"/>
      <c r="K8" s="6"/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74789500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f>35408511.04+AC32+AC33+AC34+AC35+AC38+AC77+AC78+AC79</f>
        <v>38185035.279999994</v>
      </c>
      <c r="AD8" s="7">
        <v>35408511.039999999</v>
      </c>
      <c r="AE8" s="7">
        <v>-35408511.039999999</v>
      </c>
      <c r="AF8" s="7">
        <v>0</v>
      </c>
      <c r="AG8" s="8">
        <v>0</v>
      </c>
      <c r="AH8" s="7">
        <f>U8-AC8</f>
        <v>36604464.720000006</v>
      </c>
      <c r="AI8" s="8">
        <v>0.47344227518568782</v>
      </c>
      <c r="AJ8" s="7">
        <v>0</v>
      </c>
    </row>
    <row r="9" spans="1:36" outlineLevel="1">
      <c r="A9" s="5" t="s">
        <v>16</v>
      </c>
      <c r="B9" s="6" t="s">
        <v>12</v>
      </c>
      <c r="C9" s="6" t="s">
        <v>17</v>
      </c>
      <c r="D9" s="6" t="s">
        <v>18</v>
      </c>
      <c r="E9" s="6" t="s">
        <v>19</v>
      </c>
      <c r="F9" s="6" t="s">
        <v>20</v>
      </c>
      <c r="G9" s="6"/>
      <c r="H9" s="6"/>
      <c r="I9" s="6"/>
      <c r="J9" s="6"/>
      <c r="K9" s="6"/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796200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376517</v>
      </c>
      <c r="AD9" s="9">
        <v>376517</v>
      </c>
      <c r="AE9" s="9">
        <v>-376517</v>
      </c>
      <c r="AF9" s="9">
        <v>0</v>
      </c>
      <c r="AG9" s="10">
        <v>0</v>
      </c>
      <c r="AH9" s="14">
        <f>U9-AC9</f>
        <v>419683</v>
      </c>
      <c r="AI9" s="10">
        <v>0.4728924893242904</v>
      </c>
      <c r="AJ9" s="9">
        <v>0</v>
      </c>
    </row>
    <row r="10" spans="1:36" ht="26.4" outlineLevel="1">
      <c r="A10" s="5" t="s">
        <v>21</v>
      </c>
      <c r="B10" s="6" t="s">
        <v>12</v>
      </c>
      <c r="C10" s="6" t="s">
        <v>17</v>
      </c>
      <c r="D10" s="6" t="s">
        <v>18</v>
      </c>
      <c r="E10" s="6" t="s">
        <v>19</v>
      </c>
      <c r="F10" s="6" t="s">
        <v>22</v>
      </c>
      <c r="G10" s="6"/>
      <c r="H10" s="6"/>
      <c r="I10" s="6"/>
      <c r="J10" s="6"/>
      <c r="K10" s="6"/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225200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104497.14</v>
      </c>
      <c r="AD10" s="9">
        <v>104497.14</v>
      </c>
      <c r="AE10" s="9">
        <v>-104497.14</v>
      </c>
      <c r="AF10" s="9">
        <v>0</v>
      </c>
      <c r="AG10" s="10">
        <v>0</v>
      </c>
      <c r="AH10" s="14">
        <f>U10-AC10</f>
        <v>120702.86</v>
      </c>
      <c r="AI10" s="10">
        <v>0.46401927175843694</v>
      </c>
      <c r="AJ10" s="9">
        <v>0</v>
      </c>
    </row>
    <row r="11" spans="1:36" outlineLevel="1">
      <c r="A11" s="5" t="s">
        <v>16</v>
      </c>
      <c r="B11" s="6" t="s">
        <v>12</v>
      </c>
      <c r="C11" s="6" t="s">
        <v>23</v>
      </c>
      <c r="D11" s="6" t="s">
        <v>24</v>
      </c>
      <c r="E11" s="6" t="s">
        <v>19</v>
      </c>
      <c r="F11" s="6" t="s">
        <v>20</v>
      </c>
      <c r="G11" s="6"/>
      <c r="H11" s="6"/>
      <c r="I11" s="6"/>
      <c r="J11" s="6"/>
      <c r="K11" s="6"/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7599900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3532235.21</v>
      </c>
      <c r="AD11" s="9">
        <v>3532235.21</v>
      </c>
      <c r="AE11" s="9">
        <v>-3532235.21</v>
      </c>
      <c r="AF11" s="9">
        <v>0</v>
      </c>
      <c r="AG11" s="10">
        <v>0</v>
      </c>
      <c r="AH11" s="14">
        <f t="shared" ref="AH11:AH74" si="0">U11-AC11</f>
        <v>4067664.79</v>
      </c>
      <c r="AI11" s="10">
        <v>0.46477390623560838</v>
      </c>
      <c r="AJ11" s="9">
        <v>0</v>
      </c>
    </row>
    <row r="12" spans="1:36" ht="26.4" outlineLevel="1">
      <c r="A12" s="5" t="s">
        <v>21</v>
      </c>
      <c r="B12" s="6" t="s">
        <v>12</v>
      </c>
      <c r="C12" s="6" t="s">
        <v>23</v>
      </c>
      <c r="D12" s="6" t="s">
        <v>24</v>
      </c>
      <c r="E12" s="6" t="s">
        <v>19</v>
      </c>
      <c r="F12" s="6" t="s">
        <v>22</v>
      </c>
      <c r="G12" s="6"/>
      <c r="H12" s="6"/>
      <c r="I12" s="6"/>
      <c r="J12" s="6"/>
      <c r="K12" s="6"/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2300900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925237.65</v>
      </c>
      <c r="AD12" s="9">
        <v>925237.65</v>
      </c>
      <c r="AE12" s="9">
        <v>-925237.65</v>
      </c>
      <c r="AF12" s="9">
        <v>0</v>
      </c>
      <c r="AG12" s="10">
        <v>0</v>
      </c>
      <c r="AH12" s="14">
        <f t="shared" si="0"/>
        <v>1375662.35</v>
      </c>
      <c r="AI12" s="10">
        <v>0.40211988786996394</v>
      </c>
      <c r="AJ12" s="9">
        <v>0</v>
      </c>
    </row>
    <row r="13" spans="1:36" outlineLevel="1">
      <c r="A13" s="5" t="s">
        <v>25</v>
      </c>
      <c r="B13" s="6" t="s">
        <v>12</v>
      </c>
      <c r="C13" s="6" t="s">
        <v>23</v>
      </c>
      <c r="D13" s="6" t="s">
        <v>24</v>
      </c>
      <c r="E13" s="6" t="s">
        <v>26</v>
      </c>
      <c r="F13" s="6" t="s">
        <v>27</v>
      </c>
      <c r="G13" s="6"/>
      <c r="H13" s="6"/>
      <c r="I13" s="6"/>
      <c r="J13" s="6"/>
      <c r="K13" s="6"/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1000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409.92</v>
      </c>
      <c r="AD13" s="9">
        <v>409.92</v>
      </c>
      <c r="AE13" s="9">
        <v>-409.92</v>
      </c>
      <c r="AF13" s="9">
        <v>0</v>
      </c>
      <c r="AG13" s="10">
        <v>0</v>
      </c>
      <c r="AH13" s="14">
        <f t="shared" si="0"/>
        <v>590.07999999999993</v>
      </c>
      <c r="AI13" s="10">
        <v>0.40992000000000001</v>
      </c>
      <c r="AJ13" s="9">
        <v>0</v>
      </c>
    </row>
    <row r="14" spans="1:36" outlineLevel="1">
      <c r="A14" s="5" t="s">
        <v>28</v>
      </c>
      <c r="B14" s="6" t="s">
        <v>12</v>
      </c>
      <c r="C14" s="6" t="s">
        <v>23</v>
      </c>
      <c r="D14" s="6" t="s">
        <v>24</v>
      </c>
      <c r="E14" s="6" t="s">
        <v>29</v>
      </c>
      <c r="F14" s="6" t="s">
        <v>30</v>
      </c>
      <c r="G14" s="6"/>
      <c r="H14" s="6"/>
      <c r="I14" s="6"/>
      <c r="J14" s="6"/>
      <c r="K14" s="6"/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165900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87134.89</v>
      </c>
      <c r="AD14" s="9">
        <v>87134.89</v>
      </c>
      <c r="AE14" s="9">
        <v>-87134.89</v>
      </c>
      <c r="AF14" s="9">
        <v>0</v>
      </c>
      <c r="AG14" s="10">
        <v>0</v>
      </c>
      <c r="AH14" s="14">
        <f t="shared" si="0"/>
        <v>78765.11</v>
      </c>
      <c r="AI14" s="10">
        <v>0.52522537673297165</v>
      </c>
      <c r="AJ14" s="9">
        <v>0</v>
      </c>
    </row>
    <row r="15" spans="1:36" outlineLevel="1">
      <c r="A15" s="5" t="s">
        <v>31</v>
      </c>
      <c r="B15" s="6" t="s">
        <v>12</v>
      </c>
      <c r="C15" s="6" t="s">
        <v>23</v>
      </c>
      <c r="D15" s="6" t="s">
        <v>24</v>
      </c>
      <c r="E15" s="6" t="s">
        <v>29</v>
      </c>
      <c r="F15" s="6" t="s">
        <v>32</v>
      </c>
      <c r="G15" s="6"/>
      <c r="H15" s="6"/>
      <c r="I15" s="6"/>
      <c r="J15" s="6"/>
      <c r="K15" s="6"/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59120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54100.26</v>
      </c>
      <c r="AD15" s="9">
        <v>54100.26</v>
      </c>
      <c r="AE15" s="9">
        <v>-54100.26</v>
      </c>
      <c r="AF15" s="9">
        <v>0</v>
      </c>
      <c r="AG15" s="10">
        <v>0</v>
      </c>
      <c r="AH15" s="14">
        <f t="shared" si="0"/>
        <v>5019.739999999998</v>
      </c>
      <c r="AI15" s="10">
        <v>0.91509235453315296</v>
      </c>
      <c r="AJ15" s="9">
        <v>0</v>
      </c>
    </row>
    <row r="16" spans="1:36" outlineLevel="1">
      <c r="A16" s="5" t="s">
        <v>33</v>
      </c>
      <c r="B16" s="6" t="s">
        <v>12</v>
      </c>
      <c r="C16" s="6" t="s">
        <v>23</v>
      </c>
      <c r="D16" s="6" t="s">
        <v>24</v>
      </c>
      <c r="E16" s="6" t="s">
        <v>34</v>
      </c>
      <c r="F16" s="6" t="s">
        <v>35</v>
      </c>
      <c r="G16" s="6"/>
      <c r="H16" s="6"/>
      <c r="I16" s="6"/>
      <c r="J16" s="6"/>
      <c r="K16" s="6"/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184960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184960</v>
      </c>
      <c r="AD16" s="9">
        <v>184960</v>
      </c>
      <c r="AE16" s="9">
        <v>-184960</v>
      </c>
      <c r="AF16" s="9">
        <v>0</v>
      </c>
      <c r="AG16" s="10">
        <v>0</v>
      </c>
      <c r="AH16" s="14">
        <f t="shared" si="0"/>
        <v>0</v>
      </c>
      <c r="AI16" s="10">
        <v>1</v>
      </c>
      <c r="AJ16" s="9">
        <v>0</v>
      </c>
    </row>
    <row r="17" spans="1:36" ht="26.4" outlineLevel="1">
      <c r="A17" s="5" t="s">
        <v>36</v>
      </c>
      <c r="B17" s="6" t="s">
        <v>12</v>
      </c>
      <c r="C17" s="6" t="s">
        <v>23</v>
      </c>
      <c r="D17" s="6" t="s">
        <v>24</v>
      </c>
      <c r="E17" s="6" t="s">
        <v>34</v>
      </c>
      <c r="F17" s="6" t="s">
        <v>37</v>
      </c>
      <c r="G17" s="6"/>
      <c r="H17" s="6"/>
      <c r="I17" s="6"/>
      <c r="J17" s="6"/>
      <c r="K17" s="6"/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23240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23238.22</v>
      </c>
      <c r="AD17" s="9">
        <v>23238.22</v>
      </c>
      <c r="AE17" s="9">
        <v>-23238.22</v>
      </c>
      <c r="AF17" s="9">
        <v>0</v>
      </c>
      <c r="AG17" s="10">
        <v>0</v>
      </c>
      <c r="AH17" s="14">
        <f t="shared" si="0"/>
        <v>1.7799999999988358</v>
      </c>
      <c r="AI17" s="10">
        <v>0.99992340791738377</v>
      </c>
      <c r="AJ17" s="9">
        <v>0</v>
      </c>
    </row>
    <row r="18" spans="1:36" outlineLevel="1">
      <c r="A18" s="5" t="s">
        <v>31</v>
      </c>
      <c r="B18" s="6" t="s">
        <v>12</v>
      </c>
      <c r="C18" s="6" t="s">
        <v>23</v>
      </c>
      <c r="D18" s="6" t="s">
        <v>24</v>
      </c>
      <c r="E18" s="6" t="s">
        <v>34</v>
      </c>
      <c r="F18" s="6" t="s">
        <v>32</v>
      </c>
      <c r="G18" s="6"/>
      <c r="H18" s="6"/>
      <c r="I18" s="6"/>
      <c r="J18" s="6"/>
      <c r="K18" s="6"/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54200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54101.85</v>
      </c>
      <c r="AD18" s="9">
        <v>54101.85</v>
      </c>
      <c r="AE18" s="9">
        <v>-54101.85</v>
      </c>
      <c r="AF18" s="9">
        <v>0</v>
      </c>
      <c r="AG18" s="10">
        <v>0</v>
      </c>
      <c r="AH18" s="14">
        <f t="shared" si="0"/>
        <v>98.150000000001455</v>
      </c>
      <c r="AI18" s="10">
        <v>0.99818911439114388</v>
      </c>
      <c r="AJ18" s="9">
        <v>0</v>
      </c>
    </row>
    <row r="19" spans="1:36" ht="26.4" outlineLevel="1">
      <c r="A19" s="5" t="s">
        <v>38</v>
      </c>
      <c r="B19" s="6" t="s">
        <v>12</v>
      </c>
      <c r="C19" s="6" t="s">
        <v>23</v>
      </c>
      <c r="D19" s="6" t="s">
        <v>24</v>
      </c>
      <c r="E19" s="6" t="s">
        <v>34</v>
      </c>
      <c r="F19" s="6" t="s">
        <v>39</v>
      </c>
      <c r="G19" s="6"/>
      <c r="H19" s="6"/>
      <c r="I19" s="6"/>
      <c r="J19" s="6"/>
      <c r="K19" s="6"/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203380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186654.4</v>
      </c>
      <c r="AD19" s="9">
        <v>186654.4</v>
      </c>
      <c r="AE19" s="9">
        <v>-186654.4</v>
      </c>
      <c r="AF19" s="9">
        <v>0</v>
      </c>
      <c r="AG19" s="10">
        <v>0</v>
      </c>
      <c r="AH19" s="14">
        <f t="shared" si="0"/>
        <v>16725.600000000006</v>
      </c>
      <c r="AI19" s="10">
        <v>0.91776182515488247</v>
      </c>
      <c r="AJ19" s="9">
        <v>0</v>
      </c>
    </row>
    <row r="20" spans="1:36" outlineLevel="1">
      <c r="A20" s="5" t="s">
        <v>40</v>
      </c>
      <c r="B20" s="6" t="s">
        <v>12</v>
      </c>
      <c r="C20" s="6" t="s">
        <v>23</v>
      </c>
      <c r="D20" s="6" t="s">
        <v>24</v>
      </c>
      <c r="E20" s="6" t="s">
        <v>41</v>
      </c>
      <c r="F20" s="6" t="s">
        <v>42</v>
      </c>
      <c r="G20" s="6"/>
      <c r="H20" s="6"/>
      <c r="I20" s="6"/>
      <c r="J20" s="6"/>
      <c r="K20" s="6"/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100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45.82</v>
      </c>
      <c r="AD20" s="9">
        <v>45.82</v>
      </c>
      <c r="AE20" s="9">
        <v>-45.82</v>
      </c>
      <c r="AF20" s="9">
        <v>0</v>
      </c>
      <c r="AG20" s="10">
        <v>0</v>
      </c>
      <c r="AH20" s="14">
        <f t="shared" si="0"/>
        <v>54.18</v>
      </c>
      <c r="AI20" s="10">
        <v>0.4582</v>
      </c>
      <c r="AJ20" s="9">
        <v>0</v>
      </c>
    </row>
    <row r="21" spans="1:36" outlineLevel="1">
      <c r="A21" s="5" t="s">
        <v>40</v>
      </c>
      <c r="B21" s="6" t="s">
        <v>12</v>
      </c>
      <c r="C21" s="6" t="s">
        <v>43</v>
      </c>
      <c r="D21" s="6" t="s">
        <v>44</v>
      </c>
      <c r="E21" s="6" t="s">
        <v>45</v>
      </c>
      <c r="F21" s="6" t="s">
        <v>42</v>
      </c>
      <c r="G21" s="6"/>
      <c r="H21" s="6"/>
      <c r="I21" s="6"/>
      <c r="J21" s="6"/>
      <c r="K21" s="6"/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495000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10">
        <v>0</v>
      </c>
      <c r="AH21" s="14">
        <f t="shared" si="0"/>
        <v>495000</v>
      </c>
      <c r="AI21" s="10">
        <v>0</v>
      </c>
      <c r="AJ21" s="9">
        <v>0</v>
      </c>
    </row>
    <row r="22" spans="1:36" outlineLevel="1">
      <c r="A22" s="5" t="s">
        <v>31</v>
      </c>
      <c r="B22" s="6" t="s">
        <v>12</v>
      </c>
      <c r="C22" s="6" t="s">
        <v>46</v>
      </c>
      <c r="D22" s="6" t="s">
        <v>47</v>
      </c>
      <c r="E22" s="6" t="s">
        <v>34</v>
      </c>
      <c r="F22" s="6" t="s">
        <v>32</v>
      </c>
      <c r="G22" s="6"/>
      <c r="H22" s="6"/>
      <c r="I22" s="6"/>
      <c r="J22" s="6"/>
      <c r="K22" s="6"/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35000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10">
        <v>0</v>
      </c>
      <c r="AH22" s="14">
        <f t="shared" si="0"/>
        <v>35000</v>
      </c>
      <c r="AI22" s="10">
        <v>0</v>
      </c>
      <c r="AJ22" s="9">
        <v>0</v>
      </c>
    </row>
    <row r="23" spans="1:36" outlineLevel="1">
      <c r="A23" s="5" t="s">
        <v>40</v>
      </c>
      <c r="B23" s="6" t="s">
        <v>12</v>
      </c>
      <c r="C23" s="6" t="s">
        <v>46</v>
      </c>
      <c r="D23" s="6" t="s">
        <v>44</v>
      </c>
      <c r="E23" s="6" t="s">
        <v>45</v>
      </c>
      <c r="F23" s="6" t="s">
        <v>42</v>
      </c>
      <c r="G23" s="6"/>
      <c r="H23" s="6"/>
      <c r="I23" s="6"/>
      <c r="J23" s="6"/>
      <c r="K23" s="6"/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5000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5000</v>
      </c>
      <c r="AD23" s="9">
        <v>5000</v>
      </c>
      <c r="AE23" s="9">
        <v>-5000</v>
      </c>
      <c r="AF23" s="9">
        <v>0</v>
      </c>
      <c r="AG23" s="10">
        <v>0</v>
      </c>
      <c r="AH23" s="14">
        <f t="shared" si="0"/>
        <v>0</v>
      </c>
      <c r="AI23" s="10">
        <v>1</v>
      </c>
      <c r="AJ23" s="9">
        <v>0</v>
      </c>
    </row>
    <row r="24" spans="1:36" outlineLevel="1">
      <c r="A24" s="5" t="s">
        <v>31</v>
      </c>
      <c r="B24" s="6" t="s">
        <v>12</v>
      </c>
      <c r="C24" s="6" t="s">
        <v>46</v>
      </c>
      <c r="D24" s="6" t="s">
        <v>48</v>
      </c>
      <c r="E24" s="6" t="s">
        <v>34</v>
      </c>
      <c r="F24" s="6" t="s">
        <v>32</v>
      </c>
      <c r="G24" s="6"/>
      <c r="H24" s="6"/>
      <c r="I24" s="6"/>
      <c r="J24" s="6"/>
      <c r="K24" s="6"/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15900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10">
        <v>0</v>
      </c>
      <c r="AH24" s="14">
        <f t="shared" si="0"/>
        <v>15900</v>
      </c>
      <c r="AI24" s="10">
        <v>0</v>
      </c>
      <c r="AJ24" s="9">
        <v>0</v>
      </c>
    </row>
    <row r="25" spans="1:36" outlineLevel="1">
      <c r="A25" s="5" t="s">
        <v>40</v>
      </c>
      <c r="B25" s="6" t="s">
        <v>12</v>
      </c>
      <c r="C25" s="6" t="s">
        <v>46</v>
      </c>
      <c r="D25" s="6" t="s">
        <v>49</v>
      </c>
      <c r="E25" s="6" t="s">
        <v>41</v>
      </c>
      <c r="F25" s="6" t="s">
        <v>42</v>
      </c>
      <c r="G25" s="6"/>
      <c r="H25" s="6"/>
      <c r="I25" s="6"/>
      <c r="J25" s="6"/>
      <c r="K25" s="6"/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50000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10">
        <v>0</v>
      </c>
      <c r="AH25" s="14">
        <f t="shared" si="0"/>
        <v>50000</v>
      </c>
      <c r="AI25" s="10">
        <v>0</v>
      </c>
      <c r="AJ25" s="9">
        <v>0</v>
      </c>
    </row>
    <row r="26" spans="1:36" outlineLevel="1">
      <c r="A26" s="5" t="s">
        <v>31</v>
      </c>
      <c r="B26" s="6" t="s">
        <v>12</v>
      </c>
      <c r="C26" s="6" t="s">
        <v>46</v>
      </c>
      <c r="D26" s="6" t="s">
        <v>50</v>
      </c>
      <c r="E26" s="6" t="s">
        <v>34</v>
      </c>
      <c r="F26" s="6" t="s">
        <v>32</v>
      </c>
      <c r="G26" s="6"/>
      <c r="H26" s="6"/>
      <c r="I26" s="6"/>
      <c r="J26" s="6"/>
      <c r="K26" s="6"/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515600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216000</v>
      </c>
      <c r="AD26" s="9">
        <v>216000</v>
      </c>
      <c r="AE26" s="9">
        <v>-216000</v>
      </c>
      <c r="AF26" s="9">
        <v>0</v>
      </c>
      <c r="AG26" s="10">
        <v>0</v>
      </c>
      <c r="AH26" s="14">
        <f t="shared" si="0"/>
        <v>299600</v>
      </c>
      <c r="AI26" s="10">
        <v>0.41892940263770367</v>
      </c>
      <c r="AJ26" s="9">
        <v>0</v>
      </c>
    </row>
    <row r="27" spans="1:36" ht="26.4" outlineLevel="1">
      <c r="A27" s="5" t="s">
        <v>38</v>
      </c>
      <c r="B27" s="6" t="s">
        <v>12</v>
      </c>
      <c r="C27" s="6" t="s">
        <v>46</v>
      </c>
      <c r="D27" s="6" t="s">
        <v>51</v>
      </c>
      <c r="E27" s="6" t="s">
        <v>34</v>
      </c>
      <c r="F27" s="6" t="s">
        <v>39</v>
      </c>
      <c r="G27" s="6"/>
      <c r="H27" s="6"/>
      <c r="I27" s="6"/>
      <c r="J27" s="6"/>
      <c r="K27" s="6"/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100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10">
        <v>0</v>
      </c>
      <c r="AH27" s="14">
        <f t="shared" si="0"/>
        <v>100</v>
      </c>
      <c r="AI27" s="10">
        <v>0</v>
      </c>
      <c r="AJ27" s="9">
        <v>0</v>
      </c>
    </row>
    <row r="28" spans="1:36" outlineLevel="1">
      <c r="A28" s="5" t="s">
        <v>28</v>
      </c>
      <c r="B28" s="6" t="s">
        <v>12</v>
      </c>
      <c r="C28" s="6" t="s">
        <v>46</v>
      </c>
      <c r="D28" s="6" t="s">
        <v>52</v>
      </c>
      <c r="E28" s="6" t="s">
        <v>34</v>
      </c>
      <c r="F28" s="6" t="s">
        <v>30</v>
      </c>
      <c r="G28" s="6"/>
      <c r="H28" s="6"/>
      <c r="I28" s="6"/>
      <c r="J28" s="6"/>
      <c r="K28" s="6"/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9600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639.84</v>
      </c>
      <c r="AD28" s="9">
        <v>639.84</v>
      </c>
      <c r="AE28" s="9">
        <v>-639.84</v>
      </c>
      <c r="AF28" s="9">
        <v>0</v>
      </c>
      <c r="AG28" s="10">
        <v>0</v>
      </c>
      <c r="AH28" s="14">
        <f t="shared" si="0"/>
        <v>8960.16</v>
      </c>
      <c r="AI28" s="10">
        <v>6.6650000000000001E-2</v>
      </c>
      <c r="AJ28" s="9">
        <v>0</v>
      </c>
    </row>
    <row r="29" spans="1:36" outlineLevel="1">
      <c r="A29" s="5" t="s">
        <v>31</v>
      </c>
      <c r="B29" s="6" t="s">
        <v>12</v>
      </c>
      <c r="C29" s="6" t="s">
        <v>46</v>
      </c>
      <c r="D29" s="6" t="s">
        <v>52</v>
      </c>
      <c r="E29" s="6" t="s">
        <v>34</v>
      </c>
      <c r="F29" s="6" t="s">
        <v>32</v>
      </c>
      <c r="G29" s="6"/>
      <c r="H29" s="6"/>
      <c r="I29" s="6"/>
      <c r="J29" s="6"/>
      <c r="K29" s="6"/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82300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34253.449999999997</v>
      </c>
      <c r="AD29" s="9">
        <v>34253.449999999997</v>
      </c>
      <c r="AE29" s="9">
        <v>-34253.449999999997</v>
      </c>
      <c r="AF29" s="9">
        <v>0</v>
      </c>
      <c r="AG29" s="10">
        <v>0</v>
      </c>
      <c r="AH29" s="14">
        <f t="shared" si="0"/>
        <v>48046.55</v>
      </c>
      <c r="AI29" s="10">
        <v>0.41620230862697449</v>
      </c>
      <c r="AJ29" s="9">
        <v>0</v>
      </c>
    </row>
    <row r="30" spans="1:36" ht="26.4" outlineLevel="1">
      <c r="A30" s="5" t="s">
        <v>53</v>
      </c>
      <c r="B30" s="6" t="s">
        <v>12</v>
      </c>
      <c r="C30" s="6" t="s">
        <v>46</v>
      </c>
      <c r="D30" s="6" t="s">
        <v>54</v>
      </c>
      <c r="E30" s="6" t="s">
        <v>34</v>
      </c>
      <c r="F30" s="6" t="s">
        <v>55</v>
      </c>
      <c r="G30" s="6"/>
      <c r="H30" s="6"/>
      <c r="I30" s="6"/>
      <c r="J30" s="6"/>
      <c r="K30" s="6"/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57000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10">
        <v>0</v>
      </c>
      <c r="AH30" s="14">
        <f t="shared" si="0"/>
        <v>57000</v>
      </c>
      <c r="AI30" s="10">
        <v>0</v>
      </c>
      <c r="AJ30" s="9">
        <v>0</v>
      </c>
    </row>
    <row r="31" spans="1:36" ht="26.4" outlineLevel="1">
      <c r="A31" s="5" t="s">
        <v>38</v>
      </c>
      <c r="B31" s="6" t="s">
        <v>12</v>
      </c>
      <c r="C31" s="6" t="s">
        <v>46</v>
      </c>
      <c r="D31" s="6" t="s">
        <v>54</v>
      </c>
      <c r="E31" s="6" t="s">
        <v>34</v>
      </c>
      <c r="F31" s="6" t="s">
        <v>39</v>
      </c>
      <c r="G31" s="6"/>
      <c r="H31" s="6"/>
      <c r="I31" s="6"/>
      <c r="J31" s="6"/>
      <c r="K31" s="6"/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20000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10">
        <v>0</v>
      </c>
      <c r="AH31" s="14">
        <f t="shared" si="0"/>
        <v>20000</v>
      </c>
      <c r="AI31" s="10">
        <v>0</v>
      </c>
      <c r="AJ31" s="9">
        <v>0</v>
      </c>
    </row>
    <row r="32" spans="1:36" outlineLevel="1">
      <c r="A32" s="5" t="s">
        <v>16</v>
      </c>
      <c r="B32" s="6" t="s">
        <v>12</v>
      </c>
      <c r="C32" s="6" t="s">
        <v>56</v>
      </c>
      <c r="D32" s="6" t="s">
        <v>57</v>
      </c>
      <c r="E32" s="6" t="s">
        <v>19</v>
      </c>
      <c r="F32" s="6" t="s">
        <v>20</v>
      </c>
      <c r="G32" s="6"/>
      <c r="H32" s="6"/>
      <c r="I32" s="6"/>
      <c r="J32" s="6"/>
      <c r="K32" s="6"/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366700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176406</v>
      </c>
      <c r="AD32" s="9">
        <v>0</v>
      </c>
      <c r="AE32" s="9">
        <v>0</v>
      </c>
      <c r="AF32" s="9">
        <v>0</v>
      </c>
      <c r="AG32" s="10">
        <v>0</v>
      </c>
      <c r="AH32" s="14">
        <f t="shared" si="0"/>
        <v>190294</v>
      </c>
      <c r="AI32" s="10">
        <v>0</v>
      </c>
      <c r="AJ32" s="9">
        <v>0</v>
      </c>
    </row>
    <row r="33" spans="1:36" ht="26.4" outlineLevel="1">
      <c r="A33" s="5" t="s">
        <v>21</v>
      </c>
      <c r="B33" s="6" t="s">
        <v>12</v>
      </c>
      <c r="C33" s="6" t="s">
        <v>56</v>
      </c>
      <c r="D33" s="6" t="s">
        <v>57</v>
      </c>
      <c r="E33" s="6" t="s">
        <v>19</v>
      </c>
      <c r="F33" s="6" t="s">
        <v>22</v>
      </c>
      <c r="G33" s="6"/>
      <c r="H33" s="6"/>
      <c r="I33" s="6"/>
      <c r="J33" s="6"/>
      <c r="K33" s="6"/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110700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42965.68</v>
      </c>
      <c r="AD33" s="9">
        <v>0</v>
      </c>
      <c r="AE33" s="9">
        <v>0</v>
      </c>
      <c r="AF33" s="9">
        <v>0</v>
      </c>
      <c r="AG33" s="10">
        <v>0</v>
      </c>
      <c r="AH33" s="14">
        <f t="shared" si="0"/>
        <v>67734.320000000007</v>
      </c>
      <c r="AI33" s="10">
        <v>0</v>
      </c>
      <c r="AJ33" s="9">
        <v>0</v>
      </c>
    </row>
    <row r="34" spans="1:36" outlineLevel="1">
      <c r="A34" s="5" t="s">
        <v>58</v>
      </c>
      <c r="B34" s="6" t="s">
        <v>12</v>
      </c>
      <c r="C34" s="6" t="s">
        <v>56</v>
      </c>
      <c r="D34" s="6" t="s">
        <v>57</v>
      </c>
      <c r="E34" s="6" t="s">
        <v>26</v>
      </c>
      <c r="F34" s="6" t="s">
        <v>59</v>
      </c>
      <c r="G34" s="6"/>
      <c r="H34" s="6"/>
      <c r="I34" s="6"/>
      <c r="J34" s="6"/>
      <c r="K34" s="6"/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4200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2100</v>
      </c>
      <c r="AD34" s="9">
        <v>0</v>
      </c>
      <c r="AE34" s="9">
        <v>0</v>
      </c>
      <c r="AF34" s="9">
        <v>0</v>
      </c>
      <c r="AG34" s="10">
        <v>0</v>
      </c>
      <c r="AH34" s="14">
        <f t="shared" si="0"/>
        <v>2100</v>
      </c>
      <c r="AI34" s="10">
        <v>0</v>
      </c>
      <c r="AJ34" s="9">
        <v>0</v>
      </c>
    </row>
    <row r="35" spans="1:36" outlineLevel="1">
      <c r="A35" s="5" t="s">
        <v>28</v>
      </c>
      <c r="B35" s="6" t="s">
        <v>12</v>
      </c>
      <c r="C35" s="6" t="s">
        <v>56</v>
      </c>
      <c r="D35" s="6" t="s">
        <v>57</v>
      </c>
      <c r="E35" s="6" t="s">
        <v>29</v>
      </c>
      <c r="F35" s="6" t="s">
        <v>30</v>
      </c>
      <c r="G35" s="6"/>
      <c r="H35" s="6"/>
      <c r="I35" s="6"/>
      <c r="J35" s="6"/>
      <c r="K35" s="6"/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15100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2189.1799999999998</v>
      </c>
      <c r="AD35" s="9">
        <v>0</v>
      </c>
      <c r="AE35" s="9">
        <v>0</v>
      </c>
      <c r="AF35" s="9">
        <v>0</v>
      </c>
      <c r="AG35" s="10">
        <v>0</v>
      </c>
      <c r="AH35" s="14">
        <f t="shared" si="0"/>
        <v>12910.82</v>
      </c>
      <c r="AI35" s="10">
        <v>0</v>
      </c>
      <c r="AJ35" s="9">
        <v>0</v>
      </c>
    </row>
    <row r="36" spans="1:36" ht="26.4" outlineLevel="1">
      <c r="A36" s="5" t="s">
        <v>38</v>
      </c>
      <c r="B36" s="6" t="s">
        <v>12</v>
      </c>
      <c r="C36" s="6" t="s">
        <v>56</v>
      </c>
      <c r="D36" s="6" t="s">
        <v>57</v>
      </c>
      <c r="E36" s="6" t="s">
        <v>29</v>
      </c>
      <c r="F36" s="6" t="s">
        <v>39</v>
      </c>
      <c r="G36" s="6"/>
      <c r="H36" s="6"/>
      <c r="I36" s="6"/>
      <c r="J36" s="6"/>
      <c r="K36" s="6"/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10000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10">
        <v>0</v>
      </c>
      <c r="AH36" s="14">
        <f t="shared" si="0"/>
        <v>10000</v>
      </c>
      <c r="AI36" s="10">
        <v>0</v>
      </c>
      <c r="AJ36" s="9">
        <v>0</v>
      </c>
    </row>
    <row r="37" spans="1:36" outlineLevel="1">
      <c r="A37" s="5" t="s">
        <v>31</v>
      </c>
      <c r="B37" s="6" t="s">
        <v>12</v>
      </c>
      <c r="C37" s="6" t="s">
        <v>56</v>
      </c>
      <c r="D37" s="6" t="s">
        <v>57</v>
      </c>
      <c r="E37" s="6" t="s">
        <v>34</v>
      </c>
      <c r="F37" s="6" t="s">
        <v>32</v>
      </c>
      <c r="G37" s="6"/>
      <c r="H37" s="6"/>
      <c r="I37" s="6"/>
      <c r="J37" s="6"/>
      <c r="K37" s="6"/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17840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10">
        <v>0</v>
      </c>
      <c r="AH37" s="14">
        <f t="shared" si="0"/>
        <v>17840</v>
      </c>
      <c r="AI37" s="10">
        <v>0</v>
      </c>
      <c r="AJ37" s="9">
        <v>0</v>
      </c>
    </row>
    <row r="38" spans="1:36" ht="26.4" outlineLevel="1">
      <c r="A38" s="5" t="s">
        <v>38</v>
      </c>
      <c r="B38" s="6" t="s">
        <v>12</v>
      </c>
      <c r="C38" s="6" t="s">
        <v>56</v>
      </c>
      <c r="D38" s="6" t="s">
        <v>57</v>
      </c>
      <c r="E38" s="6" t="s">
        <v>34</v>
      </c>
      <c r="F38" s="6" t="s">
        <v>39</v>
      </c>
      <c r="G38" s="6"/>
      <c r="H38" s="6"/>
      <c r="I38" s="6"/>
      <c r="J38" s="6"/>
      <c r="K38" s="6"/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19060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500</v>
      </c>
      <c r="AD38" s="9">
        <v>0</v>
      </c>
      <c r="AE38" s="9">
        <v>0</v>
      </c>
      <c r="AF38" s="9">
        <v>0</v>
      </c>
      <c r="AG38" s="10">
        <v>0</v>
      </c>
      <c r="AH38" s="14">
        <f t="shared" si="0"/>
        <v>18560</v>
      </c>
      <c r="AI38" s="10">
        <v>0</v>
      </c>
      <c r="AJ38" s="9">
        <v>0</v>
      </c>
    </row>
    <row r="39" spans="1:36" outlineLevel="1">
      <c r="A39" s="5" t="s">
        <v>31</v>
      </c>
      <c r="B39" s="6" t="s">
        <v>12</v>
      </c>
      <c r="C39" s="6" t="s">
        <v>60</v>
      </c>
      <c r="D39" s="6" t="s">
        <v>61</v>
      </c>
      <c r="E39" s="6" t="s">
        <v>34</v>
      </c>
      <c r="F39" s="6" t="s">
        <v>32</v>
      </c>
      <c r="G39" s="6"/>
      <c r="H39" s="6"/>
      <c r="I39" s="6"/>
      <c r="J39" s="6"/>
      <c r="K39" s="6"/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503500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10">
        <v>0</v>
      </c>
      <c r="AH39" s="14">
        <f t="shared" si="0"/>
        <v>503500</v>
      </c>
      <c r="AI39" s="10">
        <v>0</v>
      </c>
      <c r="AJ39" s="9">
        <v>0</v>
      </c>
    </row>
    <row r="40" spans="1:36" outlineLevel="1">
      <c r="A40" s="5" t="s">
        <v>16</v>
      </c>
      <c r="B40" s="6" t="s">
        <v>12</v>
      </c>
      <c r="C40" s="6" t="s">
        <v>60</v>
      </c>
      <c r="D40" s="6" t="s">
        <v>62</v>
      </c>
      <c r="E40" s="6" t="s">
        <v>63</v>
      </c>
      <c r="F40" s="6" t="s">
        <v>20</v>
      </c>
      <c r="G40" s="6"/>
      <c r="H40" s="6"/>
      <c r="I40" s="6"/>
      <c r="J40" s="6"/>
      <c r="K40" s="6"/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1076546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538227.09</v>
      </c>
      <c r="AD40" s="9">
        <v>538227.09</v>
      </c>
      <c r="AE40" s="9">
        <v>-538227.09</v>
      </c>
      <c r="AF40" s="9">
        <v>0</v>
      </c>
      <c r="AG40" s="10">
        <v>0</v>
      </c>
      <c r="AH40" s="14">
        <f t="shared" si="0"/>
        <v>538318.91</v>
      </c>
      <c r="AI40" s="10">
        <v>0.4999573543536458</v>
      </c>
      <c r="AJ40" s="9">
        <v>0</v>
      </c>
    </row>
    <row r="41" spans="1:36" ht="26.4" outlineLevel="1">
      <c r="A41" s="5" t="s">
        <v>21</v>
      </c>
      <c r="B41" s="6" t="s">
        <v>12</v>
      </c>
      <c r="C41" s="6" t="s">
        <v>60</v>
      </c>
      <c r="D41" s="6" t="s">
        <v>62</v>
      </c>
      <c r="E41" s="6" t="s">
        <v>63</v>
      </c>
      <c r="F41" s="6" t="s">
        <v>22</v>
      </c>
      <c r="G41" s="6"/>
      <c r="H41" s="6"/>
      <c r="I41" s="6"/>
      <c r="J41" s="6"/>
      <c r="K41" s="6"/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321754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152849.20000000001</v>
      </c>
      <c r="AD41" s="9">
        <v>152849.20000000001</v>
      </c>
      <c r="AE41" s="9">
        <v>-152849.20000000001</v>
      </c>
      <c r="AF41" s="9">
        <v>0</v>
      </c>
      <c r="AG41" s="10">
        <v>0</v>
      </c>
      <c r="AH41" s="14">
        <f t="shared" si="0"/>
        <v>168904.8</v>
      </c>
      <c r="AI41" s="10">
        <v>0.47504988282973948</v>
      </c>
      <c r="AJ41" s="9">
        <v>0</v>
      </c>
    </row>
    <row r="42" spans="1:36" outlineLevel="1">
      <c r="A42" s="5" t="s">
        <v>25</v>
      </c>
      <c r="B42" s="6" t="s">
        <v>12</v>
      </c>
      <c r="C42" s="6" t="s">
        <v>60</v>
      </c>
      <c r="D42" s="6" t="s">
        <v>62</v>
      </c>
      <c r="E42" s="6" t="s">
        <v>64</v>
      </c>
      <c r="F42" s="6" t="s">
        <v>27</v>
      </c>
      <c r="G42" s="6"/>
      <c r="H42" s="6"/>
      <c r="I42" s="6"/>
      <c r="J42" s="6"/>
      <c r="K42" s="6"/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2000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1000</v>
      </c>
      <c r="AD42" s="9">
        <v>1000</v>
      </c>
      <c r="AE42" s="9">
        <v>-1000</v>
      </c>
      <c r="AF42" s="9">
        <v>0</v>
      </c>
      <c r="AG42" s="10">
        <v>0</v>
      </c>
      <c r="AH42" s="14">
        <f t="shared" si="0"/>
        <v>1000</v>
      </c>
      <c r="AI42" s="10">
        <v>0.5</v>
      </c>
      <c r="AJ42" s="9">
        <v>0</v>
      </c>
    </row>
    <row r="43" spans="1:36" outlineLevel="1">
      <c r="A43" s="5" t="s">
        <v>58</v>
      </c>
      <c r="B43" s="6" t="s">
        <v>12</v>
      </c>
      <c r="C43" s="6" t="s">
        <v>60</v>
      </c>
      <c r="D43" s="6" t="s">
        <v>62</v>
      </c>
      <c r="E43" s="6" t="s">
        <v>64</v>
      </c>
      <c r="F43" s="6" t="s">
        <v>59</v>
      </c>
      <c r="G43" s="6"/>
      <c r="H43" s="6"/>
      <c r="I43" s="6"/>
      <c r="J43" s="6"/>
      <c r="K43" s="6"/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3000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972.89</v>
      </c>
      <c r="AD43" s="9">
        <v>972.89</v>
      </c>
      <c r="AE43" s="9">
        <v>-972.89</v>
      </c>
      <c r="AF43" s="9">
        <v>0</v>
      </c>
      <c r="AG43" s="10">
        <v>0</v>
      </c>
      <c r="AH43" s="14">
        <f t="shared" si="0"/>
        <v>2027.1100000000001</v>
      </c>
      <c r="AI43" s="10">
        <v>0.32429666666666668</v>
      </c>
      <c r="AJ43" s="9">
        <v>0</v>
      </c>
    </row>
    <row r="44" spans="1:36" outlineLevel="1">
      <c r="A44" s="5" t="s">
        <v>31</v>
      </c>
      <c r="B44" s="6" t="s">
        <v>12</v>
      </c>
      <c r="C44" s="6" t="s">
        <v>60</v>
      </c>
      <c r="D44" s="6" t="s">
        <v>62</v>
      </c>
      <c r="E44" s="6" t="s">
        <v>64</v>
      </c>
      <c r="F44" s="6" t="s">
        <v>32</v>
      </c>
      <c r="G44" s="6"/>
      <c r="H44" s="6"/>
      <c r="I44" s="6"/>
      <c r="J44" s="6"/>
      <c r="K44" s="6"/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34400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6930</v>
      </c>
      <c r="AD44" s="9">
        <v>6930</v>
      </c>
      <c r="AE44" s="9">
        <v>-6930</v>
      </c>
      <c r="AF44" s="9">
        <v>0</v>
      </c>
      <c r="AG44" s="10">
        <v>0</v>
      </c>
      <c r="AH44" s="14">
        <f t="shared" si="0"/>
        <v>27470</v>
      </c>
      <c r="AI44" s="10">
        <v>0.20145348837209304</v>
      </c>
      <c r="AJ44" s="9">
        <v>0</v>
      </c>
    </row>
    <row r="45" spans="1:36" outlineLevel="1">
      <c r="A45" s="5" t="s">
        <v>28</v>
      </c>
      <c r="B45" s="6" t="s">
        <v>12</v>
      </c>
      <c r="C45" s="6" t="s">
        <v>60</v>
      </c>
      <c r="D45" s="6" t="s">
        <v>62</v>
      </c>
      <c r="E45" s="6" t="s">
        <v>29</v>
      </c>
      <c r="F45" s="6" t="s">
        <v>30</v>
      </c>
      <c r="G45" s="6"/>
      <c r="H45" s="6"/>
      <c r="I45" s="6"/>
      <c r="J45" s="6"/>
      <c r="K45" s="6"/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72800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37461.629999999997</v>
      </c>
      <c r="AD45" s="9">
        <v>37461.629999999997</v>
      </c>
      <c r="AE45" s="9">
        <v>-37461.629999999997</v>
      </c>
      <c r="AF45" s="9">
        <v>0</v>
      </c>
      <c r="AG45" s="10">
        <v>0</v>
      </c>
      <c r="AH45" s="14">
        <f t="shared" si="0"/>
        <v>35338.370000000003</v>
      </c>
      <c r="AI45" s="10">
        <v>0.51458282967032964</v>
      </c>
      <c r="AJ45" s="9">
        <v>0</v>
      </c>
    </row>
    <row r="46" spans="1:36" outlineLevel="1">
      <c r="A46" s="5" t="s">
        <v>33</v>
      </c>
      <c r="B46" s="6" t="s">
        <v>12</v>
      </c>
      <c r="C46" s="6" t="s">
        <v>60</v>
      </c>
      <c r="D46" s="6" t="s">
        <v>62</v>
      </c>
      <c r="E46" s="6" t="s">
        <v>34</v>
      </c>
      <c r="F46" s="6" t="s">
        <v>35</v>
      </c>
      <c r="G46" s="6"/>
      <c r="H46" s="6"/>
      <c r="I46" s="6"/>
      <c r="J46" s="6"/>
      <c r="K46" s="6"/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30168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20147.88</v>
      </c>
      <c r="AD46" s="9">
        <v>20147.88</v>
      </c>
      <c r="AE46" s="9">
        <v>-20147.88</v>
      </c>
      <c r="AF46" s="9">
        <v>0</v>
      </c>
      <c r="AG46" s="10">
        <v>0</v>
      </c>
      <c r="AH46" s="14">
        <f t="shared" si="0"/>
        <v>10020.119999999999</v>
      </c>
      <c r="AI46" s="10">
        <v>0.6678560063643596</v>
      </c>
      <c r="AJ46" s="9">
        <v>0</v>
      </c>
    </row>
    <row r="47" spans="1:36" ht="26.4" outlineLevel="1">
      <c r="A47" s="5" t="s">
        <v>36</v>
      </c>
      <c r="B47" s="6" t="s">
        <v>12</v>
      </c>
      <c r="C47" s="6" t="s">
        <v>60</v>
      </c>
      <c r="D47" s="6" t="s">
        <v>62</v>
      </c>
      <c r="E47" s="6" t="s">
        <v>34</v>
      </c>
      <c r="F47" s="6" t="s">
        <v>37</v>
      </c>
      <c r="G47" s="6"/>
      <c r="H47" s="6"/>
      <c r="I47" s="6"/>
      <c r="J47" s="6"/>
      <c r="K47" s="6"/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4797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1696.73</v>
      </c>
      <c r="AD47" s="9">
        <v>1696.73</v>
      </c>
      <c r="AE47" s="9">
        <v>-1696.73</v>
      </c>
      <c r="AF47" s="9">
        <v>0</v>
      </c>
      <c r="AG47" s="10">
        <v>0</v>
      </c>
      <c r="AH47" s="14">
        <f t="shared" si="0"/>
        <v>3100.27</v>
      </c>
      <c r="AI47" s="10">
        <v>0.35370648321867831</v>
      </c>
      <c r="AJ47" s="9">
        <v>0</v>
      </c>
    </row>
    <row r="48" spans="1:36" ht="26.4" outlineLevel="1">
      <c r="A48" s="5" t="s">
        <v>38</v>
      </c>
      <c r="B48" s="6" t="s">
        <v>12</v>
      </c>
      <c r="C48" s="6" t="s">
        <v>60</v>
      </c>
      <c r="D48" s="6" t="s">
        <v>62</v>
      </c>
      <c r="E48" s="6" t="s">
        <v>34</v>
      </c>
      <c r="F48" s="6" t="s">
        <v>39</v>
      </c>
      <c r="G48" s="6"/>
      <c r="H48" s="6"/>
      <c r="I48" s="6"/>
      <c r="J48" s="6"/>
      <c r="K48" s="6"/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13535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8359</v>
      </c>
      <c r="AD48" s="9">
        <v>8359</v>
      </c>
      <c r="AE48" s="9">
        <v>-8359</v>
      </c>
      <c r="AF48" s="9">
        <v>0</v>
      </c>
      <c r="AG48" s="10">
        <v>0</v>
      </c>
      <c r="AH48" s="14">
        <f t="shared" si="0"/>
        <v>5176</v>
      </c>
      <c r="AI48" s="10">
        <v>0.61758404137421496</v>
      </c>
      <c r="AJ48" s="9">
        <v>0</v>
      </c>
    </row>
    <row r="49" spans="1:36" outlineLevel="1">
      <c r="A49" s="5" t="s">
        <v>40</v>
      </c>
      <c r="B49" s="6" t="s">
        <v>12</v>
      </c>
      <c r="C49" s="6" t="s">
        <v>60</v>
      </c>
      <c r="D49" s="6" t="s">
        <v>62</v>
      </c>
      <c r="E49" s="6" t="s">
        <v>65</v>
      </c>
      <c r="F49" s="6" t="s">
        <v>42</v>
      </c>
      <c r="G49" s="6"/>
      <c r="H49" s="6"/>
      <c r="I49" s="6"/>
      <c r="J49" s="6"/>
      <c r="K49" s="6"/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22100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5492</v>
      </c>
      <c r="AD49" s="9">
        <v>5492</v>
      </c>
      <c r="AE49" s="9">
        <v>-5492</v>
      </c>
      <c r="AF49" s="9">
        <v>0</v>
      </c>
      <c r="AG49" s="10">
        <v>0</v>
      </c>
      <c r="AH49" s="14">
        <f t="shared" si="0"/>
        <v>16608</v>
      </c>
      <c r="AI49" s="10">
        <v>0.24850678733031675</v>
      </c>
      <c r="AJ49" s="9">
        <v>0</v>
      </c>
    </row>
    <row r="50" spans="1:36" outlineLevel="1">
      <c r="A50" s="5" t="s">
        <v>40</v>
      </c>
      <c r="B50" s="6" t="s">
        <v>12</v>
      </c>
      <c r="C50" s="6" t="s">
        <v>60</v>
      </c>
      <c r="D50" s="6" t="s">
        <v>62</v>
      </c>
      <c r="E50" s="6" t="s">
        <v>41</v>
      </c>
      <c r="F50" s="6" t="s">
        <v>42</v>
      </c>
      <c r="G50" s="6"/>
      <c r="H50" s="6"/>
      <c r="I50" s="6"/>
      <c r="J50" s="6"/>
      <c r="K50" s="6"/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10200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10146.94</v>
      </c>
      <c r="AD50" s="9">
        <v>10146.94</v>
      </c>
      <c r="AE50" s="9">
        <v>-10146.94</v>
      </c>
      <c r="AF50" s="9">
        <v>0</v>
      </c>
      <c r="AG50" s="10">
        <v>0</v>
      </c>
      <c r="AH50" s="14">
        <f t="shared" si="0"/>
        <v>53.059999999999491</v>
      </c>
      <c r="AI50" s="10">
        <v>0.99479803921568632</v>
      </c>
      <c r="AJ50" s="9">
        <v>0</v>
      </c>
    </row>
    <row r="51" spans="1:36" outlineLevel="1">
      <c r="A51" s="5" t="s">
        <v>31</v>
      </c>
      <c r="B51" s="6" t="s">
        <v>12</v>
      </c>
      <c r="C51" s="6" t="s">
        <v>66</v>
      </c>
      <c r="D51" s="6" t="s">
        <v>61</v>
      </c>
      <c r="E51" s="6" t="s">
        <v>34</v>
      </c>
      <c r="F51" s="6" t="s">
        <v>32</v>
      </c>
      <c r="G51" s="6"/>
      <c r="H51" s="6"/>
      <c r="I51" s="6"/>
      <c r="J51" s="6"/>
      <c r="K51" s="6"/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66500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66500</v>
      </c>
      <c r="AD51" s="9">
        <v>66500</v>
      </c>
      <c r="AE51" s="9">
        <v>-66500</v>
      </c>
      <c r="AF51" s="9">
        <v>0</v>
      </c>
      <c r="AG51" s="10">
        <v>0</v>
      </c>
      <c r="AH51" s="14">
        <f t="shared" si="0"/>
        <v>0</v>
      </c>
      <c r="AI51" s="10">
        <v>1</v>
      </c>
      <c r="AJ51" s="9">
        <v>0</v>
      </c>
    </row>
    <row r="52" spans="1:36" ht="26.4" outlineLevel="1">
      <c r="A52" s="5" t="s">
        <v>53</v>
      </c>
      <c r="B52" s="6" t="s">
        <v>12</v>
      </c>
      <c r="C52" s="6" t="s">
        <v>66</v>
      </c>
      <c r="D52" s="6" t="s">
        <v>61</v>
      </c>
      <c r="E52" s="6" t="s">
        <v>34</v>
      </c>
      <c r="F52" s="6" t="s">
        <v>55</v>
      </c>
      <c r="G52" s="6"/>
      <c r="H52" s="6"/>
      <c r="I52" s="6"/>
      <c r="J52" s="6"/>
      <c r="K52" s="6"/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201700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117013.06</v>
      </c>
      <c r="AD52" s="9">
        <v>117013.06</v>
      </c>
      <c r="AE52" s="9">
        <v>-117013.06</v>
      </c>
      <c r="AF52" s="9">
        <v>0</v>
      </c>
      <c r="AG52" s="10">
        <v>0</v>
      </c>
      <c r="AH52" s="14">
        <f t="shared" si="0"/>
        <v>84686.94</v>
      </c>
      <c r="AI52" s="10">
        <v>0.58013415964303416</v>
      </c>
      <c r="AJ52" s="9">
        <v>0</v>
      </c>
    </row>
    <row r="53" spans="1:36" ht="26.4" outlineLevel="1">
      <c r="A53" s="5" t="s">
        <v>53</v>
      </c>
      <c r="B53" s="6" t="s">
        <v>12</v>
      </c>
      <c r="C53" s="6" t="s">
        <v>67</v>
      </c>
      <c r="D53" s="6" t="s">
        <v>68</v>
      </c>
      <c r="E53" s="6" t="s">
        <v>34</v>
      </c>
      <c r="F53" s="6" t="s">
        <v>55</v>
      </c>
      <c r="G53" s="6"/>
      <c r="H53" s="6"/>
      <c r="I53" s="6"/>
      <c r="J53" s="6"/>
      <c r="K53" s="6"/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77000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10">
        <v>0</v>
      </c>
      <c r="AH53" s="14">
        <f t="shared" si="0"/>
        <v>77000</v>
      </c>
      <c r="AI53" s="10">
        <v>0</v>
      </c>
      <c r="AJ53" s="9">
        <v>0</v>
      </c>
    </row>
    <row r="54" spans="1:36" ht="52.8" outlineLevel="1">
      <c r="A54" s="5" t="s">
        <v>69</v>
      </c>
      <c r="B54" s="6" t="s">
        <v>12</v>
      </c>
      <c r="C54" s="6" t="s">
        <v>70</v>
      </c>
      <c r="D54" s="6" t="s">
        <v>71</v>
      </c>
      <c r="E54" s="6" t="s">
        <v>72</v>
      </c>
      <c r="F54" s="6" t="s">
        <v>29</v>
      </c>
      <c r="G54" s="6"/>
      <c r="H54" s="6"/>
      <c r="I54" s="6"/>
      <c r="J54" s="6"/>
      <c r="K54" s="6"/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154700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34250</v>
      </c>
      <c r="AD54" s="9">
        <v>34250</v>
      </c>
      <c r="AE54" s="9">
        <v>-34250</v>
      </c>
      <c r="AF54" s="9">
        <v>0</v>
      </c>
      <c r="AG54" s="10">
        <v>0</v>
      </c>
      <c r="AH54" s="14">
        <f t="shared" si="0"/>
        <v>120450</v>
      </c>
      <c r="AI54" s="10">
        <v>0.2213962508080155</v>
      </c>
      <c r="AJ54" s="9">
        <v>0</v>
      </c>
    </row>
    <row r="55" spans="1:36" ht="26.4" outlineLevel="1">
      <c r="A55" s="5" t="s">
        <v>36</v>
      </c>
      <c r="B55" s="6" t="s">
        <v>12</v>
      </c>
      <c r="C55" s="6" t="s">
        <v>73</v>
      </c>
      <c r="D55" s="6" t="s">
        <v>71</v>
      </c>
      <c r="E55" s="6" t="s">
        <v>34</v>
      </c>
      <c r="F55" s="6" t="s">
        <v>37</v>
      </c>
      <c r="G55" s="6"/>
      <c r="H55" s="6"/>
      <c r="I55" s="6"/>
      <c r="J55" s="6"/>
      <c r="K55" s="6"/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1583900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800151.66</v>
      </c>
      <c r="AD55" s="9">
        <v>800151.66</v>
      </c>
      <c r="AE55" s="9">
        <v>-800151.66</v>
      </c>
      <c r="AF55" s="9">
        <v>0</v>
      </c>
      <c r="AG55" s="10">
        <v>0</v>
      </c>
      <c r="AH55" s="14">
        <f t="shared" si="0"/>
        <v>783748.34</v>
      </c>
      <c r="AI55" s="10">
        <v>0.50517814255950499</v>
      </c>
      <c r="AJ55" s="9">
        <v>0</v>
      </c>
    </row>
    <row r="56" spans="1:36" outlineLevel="1">
      <c r="A56" s="5" t="s">
        <v>31</v>
      </c>
      <c r="B56" s="6" t="s">
        <v>12</v>
      </c>
      <c r="C56" s="6" t="s">
        <v>73</v>
      </c>
      <c r="D56" s="6" t="s">
        <v>74</v>
      </c>
      <c r="E56" s="6" t="s">
        <v>34</v>
      </c>
      <c r="F56" s="6" t="s">
        <v>32</v>
      </c>
      <c r="G56" s="6"/>
      <c r="H56" s="6"/>
      <c r="I56" s="6"/>
      <c r="J56" s="6"/>
      <c r="K56" s="6"/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138300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10">
        <v>0</v>
      </c>
      <c r="AH56" s="14">
        <f t="shared" si="0"/>
        <v>138300</v>
      </c>
      <c r="AI56" s="10">
        <v>0</v>
      </c>
      <c r="AJ56" s="9">
        <v>0</v>
      </c>
    </row>
    <row r="57" spans="1:36" ht="26.4" outlineLevel="1">
      <c r="A57" s="5" t="s">
        <v>36</v>
      </c>
      <c r="B57" s="6" t="s">
        <v>12</v>
      </c>
      <c r="C57" s="6" t="s">
        <v>75</v>
      </c>
      <c r="D57" s="6" t="s">
        <v>76</v>
      </c>
      <c r="E57" s="6" t="s">
        <v>77</v>
      </c>
      <c r="F57" s="6" t="s">
        <v>37</v>
      </c>
      <c r="G57" s="6"/>
      <c r="H57" s="6"/>
      <c r="I57" s="6"/>
      <c r="J57" s="6"/>
      <c r="K57" s="6"/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659200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246872.34</v>
      </c>
      <c r="AD57" s="9">
        <v>246872.34</v>
      </c>
      <c r="AE57" s="9">
        <v>-246872.34</v>
      </c>
      <c r="AF57" s="9">
        <v>0</v>
      </c>
      <c r="AG57" s="10">
        <v>0</v>
      </c>
      <c r="AH57" s="14">
        <f t="shared" si="0"/>
        <v>412327.66000000003</v>
      </c>
      <c r="AI57" s="10">
        <v>0.37450294296116504</v>
      </c>
      <c r="AJ57" s="9">
        <v>0</v>
      </c>
    </row>
    <row r="58" spans="1:36" outlineLevel="1">
      <c r="A58" s="5" t="s">
        <v>31</v>
      </c>
      <c r="B58" s="6" t="s">
        <v>12</v>
      </c>
      <c r="C58" s="6" t="s">
        <v>78</v>
      </c>
      <c r="D58" s="6" t="s">
        <v>79</v>
      </c>
      <c r="E58" s="6" t="s">
        <v>34</v>
      </c>
      <c r="F58" s="6" t="s">
        <v>32</v>
      </c>
      <c r="G58" s="6"/>
      <c r="H58" s="6"/>
      <c r="I58" s="6"/>
      <c r="J58" s="6"/>
      <c r="K58" s="6"/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528800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10">
        <v>0</v>
      </c>
      <c r="AH58" s="14">
        <f t="shared" si="0"/>
        <v>528800</v>
      </c>
      <c r="AI58" s="10">
        <v>0</v>
      </c>
      <c r="AJ58" s="9">
        <v>0</v>
      </c>
    </row>
    <row r="59" spans="1:36" ht="26.4" outlineLevel="1">
      <c r="A59" s="5" t="s">
        <v>53</v>
      </c>
      <c r="B59" s="6" t="s">
        <v>12</v>
      </c>
      <c r="C59" s="6" t="s">
        <v>78</v>
      </c>
      <c r="D59" s="6" t="s">
        <v>79</v>
      </c>
      <c r="E59" s="6" t="s">
        <v>34</v>
      </c>
      <c r="F59" s="6" t="s">
        <v>55</v>
      </c>
      <c r="G59" s="6"/>
      <c r="H59" s="6"/>
      <c r="I59" s="6"/>
      <c r="J59" s="6"/>
      <c r="K59" s="6"/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628700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539915.11</v>
      </c>
      <c r="AD59" s="9">
        <v>539915.11</v>
      </c>
      <c r="AE59" s="9">
        <v>-539915.11</v>
      </c>
      <c r="AF59" s="9">
        <v>0</v>
      </c>
      <c r="AG59" s="10">
        <v>0</v>
      </c>
      <c r="AH59" s="14">
        <f t="shared" si="0"/>
        <v>88784.890000000014</v>
      </c>
      <c r="AI59" s="10">
        <v>0.8587801972323843</v>
      </c>
      <c r="AJ59" s="9">
        <v>0</v>
      </c>
    </row>
    <row r="60" spans="1:36" outlineLevel="1">
      <c r="A60" s="5" t="s">
        <v>31</v>
      </c>
      <c r="B60" s="6" t="s">
        <v>12</v>
      </c>
      <c r="C60" s="6" t="s">
        <v>78</v>
      </c>
      <c r="D60" s="6" t="s">
        <v>80</v>
      </c>
      <c r="E60" s="6" t="s">
        <v>34</v>
      </c>
      <c r="F60" s="6" t="s">
        <v>32</v>
      </c>
      <c r="G60" s="6"/>
      <c r="H60" s="6"/>
      <c r="I60" s="6"/>
      <c r="J60" s="6"/>
      <c r="K60" s="6"/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661745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229873.19</v>
      </c>
      <c r="AD60" s="9">
        <v>229873.19</v>
      </c>
      <c r="AE60" s="9">
        <v>-229873.19</v>
      </c>
      <c r="AF60" s="9">
        <v>0</v>
      </c>
      <c r="AG60" s="10">
        <v>0</v>
      </c>
      <c r="AH60" s="14">
        <f t="shared" si="0"/>
        <v>431871.81</v>
      </c>
      <c r="AI60" s="10">
        <v>0.34737427558953976</v>
      </c>
      <c r="AJ60" s="9">
        <v>0</v>
      </c>
    </row>
    <row r="61" spans="1:36" ht="26.4" outlineLevel="1">
      <c r="A61" s="5" t="s">
        <v>53</v>
      </c>
      <c r="B61" s="6" t="s">
        <v>12</v>
      </c>
      <c r="C61" s="6" t="s">
        <v>78</v>
      </c>
      <c r="D61" s="6" t="s">
        <v>80</v>
      </c>
      <c r="E61" s="6" t="s">
        <v>81</v>
      </c>
      <c r="F61" s="6" t="s">
        <v>55</v>
      </c>
      <c r="G61" s="6"/>
      <c r="H61" s="6"/>
      <c r="I61" s="6"/>
      <c r="J61" s="6"/>
      <c r="K61" s="6"/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1562255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10">
        <v>0</v>
      </c>
      <c r="AH61" s="14">
        <f t="shared" si="0"/>
        <v>1562255</v>
      </c>
      <c r="AI61" s="10">
        <v>0</v>
      </c>
      <c r="AJ61" s="9">
        <v>0</v>
      </c>
    </row>
    <row r="62" spans="1:36" outlineLevel="1">
      <c r="A62" s="5" t="s">
        <v>33</v>
      </c>
      <c r="B62" s="6" t="s">
        <v>12</v>
      </c>
      <c r="C62" s="6" t="s">
        <v>82</v>
      </c>
      <c r="D62" s="6" t="s">
        <v>83</v>
      </c>
      <c r="E62" s="6" t="s">
        <v>34</v>
      </c>
      <c r="F62" s="6" t="s">
        <v>35</v>
      </c>
      <c r="G62" s="6"/>
      <c r="H62" s="6"/>
      <c r="I62" s="6"/>
      <c r="J62" s="6"/>
      <c r="K62" s="6"/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679600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679600</v>
      </c>
      <c r="AD62" s="9">
        <v>679600</v>
      </c>
      <c r="AE62" s="9">
        <v>-679600</v>
      </c>
      <c r="AF62" s="9">
        <v>0</v>
      </c>
      <c r="AG62" s="10">
        <v>0</v>
      </c>
      <c r="AH62" s="14">
        <f t="shared" si="0"/>
        <v>0</v>
      </c>
      <c r="AI62" s="10">
        <v>1</v>
      </c>
      <c r="AJ62" s="9">
        <v>0</v>
      </c>
    </row>
    <row r="63" spans="1:36" ht="26.4" outlineLevel="1">
      <c r="A63" s="5" t="s">
        <v>36</v>
      </c>
      <c r="B63" s="6" t="s">
        <v>12</v>
      </c>
      <c r="C63" s="6" t="s">
        <v>82</v>
      </c>
      <c r="D63" s="6" t="s">
        <v>83</v>
      </c>
      <c r="E63" s="6" t="s">
        <v>34</v>
      </c>
      <c r="F63" s="6" t="s">
        <v>37</v>
      </c>
      <c r="G63" s="6"/>
      <c r="H63" s="6"/>
      <c r="I63" s="6"/>
      <c r="J63" s="6"/>
      <c r="K63" s="6"/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500000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310000</v>
      </c>
      <c r="AD63" s="9">
        <v>310000</v>
      </c>
      <c r="AE63" s="9">
        <v>-310000</v>
      </c>
      <c r="AF63" s="9">
        <v>0</v>
      </c>
      <c r="AG63" s="10">
        <v>0</v>
      </c>
      <c r="AH63" s="14">
        <f t="shared" si="0"/>
        <v>190000</v>
      </c>
      <c r="AI63" s="10">
        <v>0.62</v>
      </c>
      <c r="AJ63" s="9">
        <v>0</v>
      </c>
    </row>
    <row r="64" spans="1:36" outlineLevel="1">
      <c r="A64" s="5" t="s">
        <v>31</v>
      </c>
      <c r="B64" s="6" t="s">
        <v>12</v>
      </c>
      <c r="C64" s="6" t="s">
        <v>82</v>
      </c>
      <c r="D64" s="6" t="s">
        <v>83</v>
      </c>
      <c r="E64" s="6" t="s">
        <v>34</v>
      </c>
      <c r="F64" s="6" t="s">
        <v>32</v>
      </c>
      <c r="G64" s="6"/>
      <c r="H64" s="6"/>
      <c r="I64" s="6"/>
      <c r="J64" s="6"/>
      <c r="K64" s="6"/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100000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30000</v>
      </c>
      <c r="AD64" s="9">
        <v>30000</v>
      </c>
      <c r="AE64" s="9">
        <v>-30000</v>
      </c>
      <c r="AF64" s="9">
        <v>0</v>
      </c>
      <c r="AG64" s="10">
        <v>0</v>
      </c>
      <c r="AH64" s="14">
        <f t="shared" si="0"/>
        <v>70000</v>
      </c>
      <c r="AI64" s="10">
        <v>0.3</v>
      </c>
      <c r="AJ64" s="9">
        <v>0</v>
      </c>
    </row>
    <row r="65" spans="1:36" ht="26.4" outlineLevel="1">
      <c r="A65" s="5" t="s">
        <v>53</v>
      </c>
      <c r="B65" s="6" t="s">
        <v>12</v>
      </c>
      <c r="C65" s="6" t="s">
        <v>82</v>
      </c>
      <c r="D65" s="6" t="s">
        <v>83</v>
      </c>
      <c r="E65" s="6" t="s">
        <v>34</v>
      </c>
      <c r="F65" s="6" t="s">
        <v>55</v>
      </c>
      <c r="G65" s="6"/>
      <c r="H65" s="6"/>
      <c r="I65" s="6"/>
      <c r="J65" s="6"/>
      <c r="K65" s="6"/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100000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10">
        <v>0</v>
      </c>
      <c r="AH65" s="14">
        <f t="shared" si="0"/>
        <v>100000</v>
      </c>
      <c r="AI65" s="10">
        <v>0</v>
      </c>
      <c r="AJ65" s="9">
        <v>0</v>
      </c>
    </row>
    <row r="66" spans="1:36" ht="26.4" outlineLevel="1">
      <c r="A66" s="5" t="s">
        <v>38</v>
      </c>
      <c r="B66" s="6" t="s">
        <v>12</v>
      </c>
      <c r="C66" s="6" t="s">
        <v>82</v>
      </c>
      <c r="D66" s="6" t="s">
        <v>84</v>
      </c>
      <c r="E66" s="6" t="s">
        <v>34</v>
      </c>
      <c r="F66" s="6" t="s">
        <v>39</v>
      </c>
      <c r="G66" s="6"/>
      <c r="H66" s="6"/>
      <c r="I66" s="6"/>
      <c r="J66" s="6"/>
      <c r="K66" s="6"/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87500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87500</v>
      </c>
      <c r="AD66" s="9">
        <v>87500</v>
      </c>
      <c r="AE66" s="9">
        <v>-87500</v>
      </c>
      <c r="AF66" s="9">
        <v>0</v>
      </c>
      <c r="AG66" s="10">
        <v>0</v>
      </c>
      <c r="AH66" s="14">
        <f t="shared" si="0"/>
        <v>0</v>
      </c>
      <c r="AI66" s="10">
        <v>1</v>
      </c>
      <c r="AJ66" s="9">
        <v>0</v>
      </c>
    </row>
    <row r="67" spans="1:36" ht="52.8" outlineLevel="1">
      <c r="A67" s="5" t="s">
        <v>69</v>
      </c>
      <c r="B67" s="6" t="s">
        <v>12</v>
      </c>
      <c r="C67" s="6" t="s">
        <v>85</v>
      </c>
      <c r="D67" s="6" t="s">
        <v>86</v>
      </c>
      <c r="E67" s="6" t="s">
        <v>72</v>
      </c>
      <c r="F67" s="6" t="s">
        <v>29</v>
      </c>
      <c r="G67" s="6"/>
      <c r="H67" s="6"/>
      <c r="I67" s="6"/>
      <c r="J67" s="6"/>
      <c r="K67" s="6"/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21000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10">
        <v>0</v>
      </c>
      <c r="AH67" s="14">
        <f t="shared" si="0"/>
        <v>21000</v>
      </c>
      <c r="AI67" s="10">
        <v>0</v>
      </c>
      <c r="AJ67" s="9">
        <v>0</v>
      </c>
    </row>
    <row r="68" spans="1:36" outlineLevel="1">
      <c r="A68" s="5" t="s">
        <v>31</v>
      </c>
      <c r="B68" s="6" t="s">
        <v>12</v>
      </c>
      <c r="C68" s="6" t="s">
        <v>87</v>
      </c>
      <c r="D68" s="6" t="s">
        <v>88</v>
      </c>
      <c r="E68" s="6" t="s">
        <v>34</v>
      </c>
      <c r="F68" s="6" t="s">
        <v>32</v>
      </c>
      <c r="G68" s="6"/>
      <c r="H68" s="6"/>
      <c r="I68" s="6"/>
      <c r="J68" s="6"/>
      <c r="K68" s="6"/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32300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10">
        <v>0</v>
      </c>
      <c r="AH68" s="14">
        <f t="shared" si="0"/>
        <v>32300</v>
      </c>
      <c r="AI68" s="10">
        <v>0</v>
      </c>
      <c r="AJ68" s="9">
        <v>0</v>
      </c>
    </row>
    <row r="69" spans="1:36" ht="39.6" outlineLevel="1">
      <c r="A69" s="5" t="s">
        <v>89</v>
      </c>
      <c r="B69" s="6" t="s">
        <v>12</v>
      </c>
      <c r="C69" s="6" t="s">
        <v>90</v>
      </c>
      <c r="D69" s="6" t="s">
        <v>91</v>
      </c>
      <c r="E69" s="6" t="s">
        <v>92</v>
      </c>
      <c r="F69" s="6" t="s">
        <v>93</v>
      </c>
      <c r="G69" s="6"/>
      <c r="H69" s="6"/>
      <c r="I69" s="6"/>
      <c r="J69" s="6"/>
      <c r="K69" s="6"/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931900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388251.3</v>
      </c>
      <c r="AD69" s="9">
        <v>388251.3</v>
      </c>
      <c r="AE69" s="9">
        <v>-388251.3</v>
      </c>
      <c r="AF69" s="9">
        <v>0</v>
      </c>
      <c r="AG69" s="10">
        <v>0</v>
      </c>
      <c r="AH69" s="14">
        <f t="shared" si="0"/>
        <v>543648.69999999995</v>
      </c>
      <c r="AI69" s="10">
        <v>0.41662335014486535</v>
      </c>
      <c r="AJ69" s="9">
        <v>0</v>
      </c>
    </row>
    <row r="70" spans="1:36" ht="26.4" outlineLevel="1">
      <c r="A70" s="5" t="s">
        <v>94</v>
      </c>
      <c r="B70" s="6" t="s">
        <v>12</v>
      </c>
      <c r="C70" s="6" t="s">
        <v>95</v>
      </c>
      <c r="D70" s="6" t="s">
        <v>96</v>
      </c>
      <c r="E70" s="6" t="s">
        <v>97</v>
      </c>
      <c r="F70" s="6" t="s">
        <v>98</v>
      </c>
      <c r="G70" s="6"/>
      <c r="H70" s="6"/>
      <c r="I70" s="6"/>
      <c r="J70" s="6"/>
      <c r="K70" s="6"/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284400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10">
        <v>0</v>
      </c>
      <c r="AH70" s="14">
        <f t="shared" si="0"/>
        <v>284400</v>
      </c>
      <c r="AI70" s="10">
        <v>0</v>
      </c>
      <c r="AJ70" s="9">
        <v>0</v>
      </c>
    </row>
    <row r="71" spans="1:36" outlineLevel="1">
      <c r="A71" s="5" t="s">
        <v>28</v>
      </c>
      <c r="B71" s="6" t="s">
        <v>12</v>
      </c>
      <c r="C71" s="6" t="s">
        <v>95</v>
      </c>
      <c r="D71" s="6" t="s">
        <v>99</v>
      </c>
      <c r="E71" s="6" t="s">
        <v>34</v>
      </c>
      <c r="F71" s="6" t="s">
        <v>30</v>
      </c>
      <c r="G71" s="6"/>
      <c r="H71" s="6"/>
      <c r="I71" s="6"/>
      <c r="J71" s="6"/>
      <c r="K71" s="6"/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9932.74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617.07000000000005</v>
      </c>
      <c r="AD71" s="9">
        <v>617.07000000000005</v>
      </c>
      <c r="AE71" s="9">
        <v>-617.07000000000005</v>
      </c>
      <c r="AF71" s="9">
        <v>0</v>
      </c>
      <c r="AG71" s="10">
        <v>0</v>
      </c>
      <c r="AH71" s="14">
        <f t="shared" si="0"/>
        <v>9315.67</v>
      </c>
      <c r="AI71" s="10">
        <v>6.212485175288994E-2</v>
      </c>
      <c r="AJ71" s="9">
        <v>0</v>
      </c>
    </row>
    <row r="72" spans="1:36" outlineLevel="1">
      <c r="A72" s="5" t="s">
        <v>31</v>
      </c>
      <c r="B72" s="6" t="s">
        <v>12</v>
      </c>
      <c r="C72" s="6" t="s">
        <v>95</v>
      </c>
      <c r="D72" s="6" t="s">
        <v>99</v>
      </c>
      <c r="E72" s="6" t="s">
        <v>34</v>
      </c>
      <c r="F72" s="6" t="s">
        <v>32</v>
      </c>
      <c r="G72" s="6"/>
      <c r="H72" s="6"/>
      <c r="I72" s="6"/>
      <c r="J72" s="6"/>
      <c r="K72" s="6"/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52119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15724.88</v>
      </c>
      <c r="AD72" s="9">
        <v>15724.88</v>
      </c>
      <c r="AE72" s="9">
        <v>-15724.88</v>
      </c>
      <c r="AF72" s="9">
        <v>0</v>
      </c>
      <c r="AG72" s="10">
        <v>0</v>
      </c>
      <c r="AH72" s="14">
        <f t="shared" si="0"/>
        <v>36394.120000000003</v>
      </c>
      <c r="AI72" s="10">
        <v>0.30171108424950593</v>
      </c>
      <c r="AJ72" s="9">
        <v>0</v>
      </c>
    </row>
    <row r="73" spans="1:36" ht="26.4" outlineLevel="1">
      <c r="A73" s="5" t="s">
        <v>94</v>
      </c>
      <c r="B73" s="6" t="s">
        <v>12</v>
      </c>
      <c r="C73" s="6" t="s">
        <v>95</v>
      </c>
      <c r="D73" s="6" t="s">
        <v>99</v>
      </c>
      <c r="E73" s="6" t="s">
        <v>100</v>
      </c>
      <c r="F73" s="6" t="s">
        <v>98</v>
      </c>
      <c r="G73" s="6"/>
      <c r="H73" s="6"/>
      <c r="I73" s="6"/>
      <c r="J73" s="6"/>
      <c r="K73" s="6"/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4494545.26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2035887.55</v>
      </c>
      <c r="AD73" s="9">
        <v>2035887.55</v>
      </c>
      <c r="AE73" s="9">
        <v>-2035887.55</v>
      </c>
      <c r="AF73" s="9">
        <v>0</v>
      </c>
      <c r="AG73" s="10">
        <v>0</v>
      </c>
      <c r="AH73" s="14">
        <f t="shared" si="0"/>
        <v>2458657.71</v>
      </c>
      <c r="AI73" s="10">
        <v>0.45296852789952768</v>
      </c>
      <c r="AJ73" s="9">
        <v>0</v>
      </c>
    </row>
    <row r="74" spans="1:36" outlineLevel="1">
      <c r="A74" s="5" t="s">
        <v>28</v>
      </c>
      <c r="B74" s="6" t="s">
        <v>12</v>
      </c>
      <c r="C74" s="6" t="s">
        <v>95</v>
      </c>
      <c r="D74" s="6" t="s">
        <v>101</v>
      </c>
      <c r="E74" s="6" t="s">
        <v>34</v>
      </c>
      <c r="F74" s="6" t="s">
        <v>30</v>
      </c>
      <c r="G74" s="6"/>
      <c r="H74" s="6"/>
      <c r="I74" s="6"/>
      <c r="J74" s="6"/>
      <c r="K74" s="6"/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211900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80477.06</v>
      </c>
      <c r="AD74" s="9">
        <v>80477.06</v>
      </c>
      <c r="AE74" s="9">
        <v>-80477.06</v>
      </c>
      <c r="AF74" s="9">
        <v>0</v>
      </c>
      <c r="AG74" s="10">
        <v>0</v>
      </c>
      <c r="AH74" s="14">
        <f t="shared" si="0"/>
        <v>131422.94</v>
      </c>
      <c r="AI74" s="10">
        <v>0.37978791882963664</v>
      </c>
      <c r="AJ74" s="9">
        <v>0</v>
      </c>
    </row>
    <row r="75" spans="1:36" outlineLevel="1">
      <c r="A75" s="5" t="s">
        <v>31</v>
      </c>
      <c r="B75" s="6" t="s">
        <v>12</v>
      </c>
      <c r="C75" s="6" t="s">
        <v>95</v>
      </c>
      <c r="D75" s="6" t="s">
        <v>101</v>
      </c>
      <c r="E75" s="6" t="s">
        <v>34</v>
      </c>
      <c r="F75" s="6" t="s">
        <v>32</v>
      </c>
      <c r="G75" s="6"/>
      <c r="H75" s="6"/>
      <c r="I75" s="6"/>
      <c r="J75" s="6"/>
      <c r="K75" s="6"/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286600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99864.69</v>
      </c>
      <c r="AD75" s="9">
        <v>99864.69</v>
      </c>
      <c r="AE75" s="9">
        <v>-99864.69</v>
      </c>
      <c r="AF75" s="9">
        <v>0</v>
      </c>
      <c r="AG75" s="10">
        <v>0</v>
      </c>
      <c r="AH75" s="14">
        <f t="shared" ref="AH75:AH138" si="1">U75-AC75</f>
        <v>186735.31</v>
      </c>
      <c r="AI75" s="10">
        <v>0.34844623168178646</v>
      </c>
      <c r="AJ75" s="9">
        <v>0</v>
      </c>
    </row>
    <row r="76" spans="1:36" ht="26.4" outlineLevel="1">
      <c r="A76" s="5" t="s">
        <v>94</v>
      </c>
      <c r="B76" s="6" t="s">
        <v>12</v>
      </c>
      <c r="C76" s="6" t="s">
        <v>95</v>
      </c>
      <c r="D76" s="6" t="s">
        <v>101</v>
      </c>
      <c r="E76" s="6" t="s">
        <v>100</v>
      </c>
      <c r="F76" s="6" t="s">
        <v>98</v>
      </c>
      <c r="G76" s="6"/>
      <c r="H76" s="6"/>
      <c r="I76" s="6"/>
      <c r="J76" s="6"/>
      <c r="K76" s="6"/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36105000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22660795.510000002</v>
      </c>
      <c r="AD76" s="9">
        <v>22660795.510000002</v>
      </c>
      <c r="AE76" s="9">
        <v>-22660795.510000002</v>
      </c>
      <c r="AF76" s="9">
        <v>0</v>
      </c>
      <c r="AG76" s="10">
        <v>0</v>
      </c>
      <c r="AH76" s="14">
        <f t="shared" si="1"/>
        <v>13444204.489999998</v>
      </c>
      <c r="AI76" s="10">
        <v>0.62763593712782162</v>
      </c>
      <c r="AJ76" s="9">
        <v>0</v>
      </c>
    </row>
    <row r="77" spans="1:36" outlineLevel="1">
      <c r="A77" s="5" t="s">
        <v>28</v>
      </c>
      <c r="B77" s="6" t="s">
        <v>12</v>
      </c>
      <c r="C77" s="6" t="s">
        <v>95</v>
      </c>
      <c r="D77" s="6" t="s">
        <v>102</v>
      </c>
      <c r="E77" s="6" t="s">
        <v>34</v>
      </c>
      <c r="F77" s="6" t="s">
        <v>30</v>
      </c>
      <c r="G77" s="6"/>
      <c r="H77" s="6"/>
      <c r="I77" s="6"/>
      <c r="J77" s="6"/>
      <c r="K77" s="6"/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47000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14154.15</v>
      </c>
      <c r="AD77" s="9">
        <v>0</v>
      </c>
      <c r="AE77" s="9">
        <v>0</v>
      </c>
      <c r="AF77" s="9">
        <v>0</v>
      </c>
      <c r="AG77" s="10">
        <v>0</v>
      </c>
      <c r="AH77" s="14">
        <f t="shared" si="1"/>
        <v>32845.85</v>
      </c>
      <c r="AI77" s="10">
        <v>0</v>
      </c>
      <c r="AJ77" s="9">
        <v>0</v>
      </c>
    </row>
    <row r="78" spans="1:36" outlineLevel="1">
      <c r="A78" s="5" t="s">
        <v>31</v>
      </c>
      <c r="B78" s="6" t="s">
        <v>12</v>
      </c>
      <c r="C78" s="6" t="s">
        <v>95</v>
      </c>
      <c r="D78" s="6" t="s">
        <v>102</v>
      </c>
      <c r="E78" s="6" t="s">
        <v>34</v>
      </c>
      <c r="F78" s="6" t="s">
        <v>32</v>
      </c>
      <c r="G78" s="6"/>
      <c r="H78" s="6"/>
      <c r="I78" s="6"/>
      <c r="J78" s="6"/>
      <c r="K78" s="6"/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29900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11429.98</v>
      </c>
      <c r="AD78" s="9">
        <v>0</v>
      </c>
      <c r="AE78" s="9">
        <v>0</v>
      </c>
      <c r="AF78" s="9">
        <v>0</v>
      </c>
      <c r="AG78" s="10">
        <v>0</v>
      </c>
      <c r="AH78" s="14">
        <f t="shared" si="1"/>
        <v>18470.02</v>
      </c>
      <c r="AI78" s="10">
        <v>0</v>
      </c>
      <c r="AJ78" s="9">
        <v>0</v>
      </c>
    </row>
    <row r="79" spans="1:36" ht="26.4" outlineLevel="1">
      <c r="A79" s="5" t="s">
        <v>94</v>
      </c>
      <c r="B79" s="6" t="s">
        <v>12</v>
      </c>
      <c r="C79" s="6" t="s">
        <v>95</v>
      </c>
      <c r="D79" s="6" t="s">
        <v>102</v>
      </c>
      <c r="E79" s="6" t="s">
        <v>100</v>
      </c>
      <c r="F79" s="6" t="s">
        <v>98</v>
      </c>
      <c r="G79" s="6"/>
      <c r="H79" s="6"/>
      <c r="I79" s="6"/>
      <c r="J79" s="6"/>
      <c r="K79" s="6"/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5127100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2526779.25</v>
      </c>
      <c r="AD79" s="9">
        <v>0</v>
      </c>
      <c r="AE79" s="9">
        <v>0</v>
      </c>
      <c r="AF79" s="9">
        <v>0</v>
      </c>
      <c r="AG79" s="10">
        <v>0</v>
      </c>
      <c r="AH79" s="14">
        <f t="shared" si="1"/>
        <v>2600320.75</v>
      </c>
      <c r="AI79" s="10">
        <v>0</v>
      </c>
      <c r="AJ79" s="9">
        <v>0</v>
      </c>
    </row>
    <row r="80" spans="1:36" outlineLevel="1">
      <c r="A80" s="5" t="s">
        <v>16</v>
      </c>
      <c r="B80" s="6" t="s">
        <v>12</v>
      </c>
      <c r="C80" s="6" t="s">
        <v>103</v>
      </c>
      <c r="D80" s="6" t="s">
        <v>99</v>
      </c>
      <c r="E80" s="6" t="s">
        <v>19</v>
      </c>
      <c r="F80" s="6" t="s">
        <v>20</v>
      </c>
      <c r="G80" s="6"/>
      <c r="H80" s="6"/>
      <c r="I80" s="6"/>
      <c r="J80" s="6"/>
      <c r="K80" s="6"/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247500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99553</v>
      </c>
      <c r="AD80" s="9">
        <v>99553</v>
      </c>
      <c r="AE80" s="9">
        <v>-99553</v>
      </c>
      <c r="AF80" s="9">
        <v>0</v>
      </c>
      <c r="AG80" s="10">
        <v>0</v>
      </c>
      <c r="AH80" s="14">
        <f t="shared" si="1"/>
        <v>147947</v>
      </c>
      <c r="AI80" s="10">
        <v>0.40223434343434344</v>
      </c>
      <c r="AJ80" s="9">
        <v>0</v>
      </c>
    </row>
    <row r="81" spans="1:36" ht="26.4" outlineLevel="1">
      <c r="A81" s="5" t="s">
        <v>21</v>
      </c>
      <c r="B81" s="6" t="s">
        <v>12</v>
      </c>
      <c r="C81" s="6" t="s">
        <v>103</v>
      </c>
      <c r="D81" s="6" t="s">
        <v>99</v>
      </c>
      <c r="E81" s="6" t="s">
        <v>19</v>
      </c>
      <c r="F81" s="6" t="s">
        <v>22</v>
      </c>
      <c r="G81" s="6"/>
      <c r="H81" s="6"/>
      <c r="I81" s="6"/>
      <c r="J81" s="6"/>
      <c r="K81" s="6"/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74700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25264.74</v>
      </c>
      <c r="AD81" s="9">
        <v>25264.74</v>
      </c>
      <c r="AE81" s="9">
        <v>-25264.74</v>
      </c>
      <c r="AF81" s="9">
        <v>0</v>
      </c>
      <c r="AG81" s="10">
        <v>0</v>
      </c>
      <c r="AH81" s="14">
        <f t="shared" si="1"/>
        <v>49435.259999999995</v>
      </c>
      <c r="AI81" s="10">
        <v>0.3382160642570281</v>
      </c>
      <c r="AJ81" s="9">
        <v>0</v>
      </c>
    </row>
    <row r="82" spans="1:36" outlineLevel="1">
      <c r="A82" s="5" t="s">
        <v>28</v>
      </c>
      <c r="B82" s="6" t="s">
        <v>12</v>
      </c>
      <c r="C82" s="6" t="s">
        <v>103</v>
      </c>
      <c r="D82" s="6" t="s">
        <v>99</v>
      </c>
      <c r="E82" s="6" t="s">
        <v>29</v>
      </c>
      <c r="F82" s="6" t="s">
        <v>30</v>
      </c>
      <c r="G82" s="6"/>
      <c r="H82" s="6"/>
      <c r="I82" s="6"/>
      <c r="J82" s="6"/>
      <c r="K82" s="6"/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9600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2313.12</v>
      </c>
      <c r="AD82" s="9">
        <v>2313.12</v>
      </c>
      <c r="AE82" s="9">
        <v>-2313.12</v>
      </c>
      <c r="AF82" s="9">
        <v>0</v>
      </c>
      <c r="AG82" s="10">
        <v>0</v>
      </c>
      <c r="AH82" s="14">
        <f t="shared" si="1"/>
        <v>7286.88</v>
      </c>
      <c r="AI82" s="10">
        <v>0.24095</v>
      </c>
      <c r="AJ82" s="9">
        <v>0</v>
      </c>
    </row>
    <row r="83" spans="1:36" ht="26.4" outlineLevel="1">
      <c r="A83" s="5" t="s">
        <v>36</v>
      </c>
      <c r="B83" s="6" t="s">
        <v>12</v>
      </c>
      <c r="C83" s="6" t="s">
        <v>103</v>
      </c>
      <c r="D83" s="6" t="s">
        <v>99</v>
      </c>
      <c r="E83" s="6" t="s">
        <v>29</v>
      </c>
      <c r="F83" s="6" t="s">
        <v>37</v>
      </c>
      <c r="G83" s="6"/>
      <c r="H83" s="6"/>
      <c r="I83" s="6"/>
      <c r="J83" s="6"/>
      <c r="K83" s="6"/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7800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10">
        <v>0</v>
      </c>
      <c r="AH83" s="14">
        <f t="shared" si="1"/>
        <v>7800</v>
      </c>
      <c r="AI83" s="10">
        <v>0</v>
      </c>
      <c r="AJ83" s="9">
        <v>0</v>
      </c>
    </row>
    <row r="84" spans="1:36" outlineLevel="1">
      <c r="A84" s="5" t="s">
        <v>31</v>
      </c>
      <c r="B84" s="6" t="s">
        <v>12</v>
      </c>
      <c r="C84" s="6" t="s">
        <v>103</v>
      </c>
      <c r="D84" s="6" t="s">
        <v>99</v>
      </c>
      <c r="E84" s="6" t="s">
        <v>29</v>
      </c>
      <c r="F84" s="6" t="s">
        <v>32</v>
      </c>
      <c r="G84" s="6"/>
      <c r="H84" s="6"/>
      <c r="I84" s="6"/>
      <c r="J84" s="6"/>
      <c r="K84" s="6"/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1500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1500</v>
      </c>
      <c r="AD84" s="9">
        <v>1500</v>
      </c>
      <c r="AE84" s="9">
        <v>-1500</v>
      </c>
      <c r="AF84" s="9">
        <v>0</v>
      </c>
      <c r="AG84" s="10">
        <v>0</v>
      </c>
      <c r="AH84" s="14">
        <f t="shared" si="1"/>
        <v>0</v>
      </c>
      <c r="AI84" s="10">
        <v>1</v>
      </c>
      <c r="AJ84" s="9">
        <v>0</v>
      </c>
    </row>
    <row r="85" spans="1:36" ht="26.4" outlineLevel="1">
      <c r="A85" s="5" t="s">
        <v>53</v>
      </c>
      <c r="B85" s="6" t="s">
        <v>12</v>
      </c>
      <c r="C85" s="6" t="s">
        <v>103</v>
      </c>
      <c r="D85" s="6" t="s">
        <v>99</v>
      </c>
      <c r="E85" s="6" t="s">
        <v>29</v>
      </c>
      <c r="F85" s="6" t="s">
        <v>55</v>
      </c>
      <c r="G85" s="6"/>
      <c r="H85" s="6"/>
      <c r="I85" s="6"/>
      <c r="J85" s="6"/>
      <c r="K85" s="6"/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13300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10">
        <v>0</v>
      </c>
      <c r="AH85" s="14">
        <f t="shared" si="1"/>
        <v>13300</v>
      </c>
      <c r="AI85" s="10">
        <v>0</v>
      </c>
      <c r="AJ85" s="9">
        <v>0</v>
      </c>
    </row>
    <row r="86" spans="1:36" ht="26.4" outlineLevel="1">
      <c r="A86" s="5" t="s">
        <v>38</v>
      </c>
      <c r="B86" s="6" t="s">
        <v>12</v>
      </c>
      <c r="C86" s="6" t="s">
        <v>103</v>
      </c>
      <c r="D86" s="6" t="s">
        <v>99</v>
      </c>
      <c r="E86" s="6" t="s">
        <v>29</v>
      </c>
      <c r="F86" s="6" t="s">
        <v>39</v>
      </c>
      <c r="G86" s="6"/>
      <c r="H86" s="6"/>
      <c r="I86" s="6"/>
      <c r="J86" s="6"/>
      <c r="K86" s="6"/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10000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10">
        <v>0</v>
      </c>
      <c r="AH86" s="14">
        <f t="shared" si="1"/>
        <v>10000</v>
      </c>
      <c r="AI86" s="10">
        <v>0</v>
      </c>
      <c r="AJ86" s="9">
        <v>0</v>
      </c>
    </row>
    <row r="87" spans="1:36" ht="26.4" outlineLevel="1">
      <c r="A87" s="5" t="s">
        <v>36</v>
      </c>
      <c r="B87" s="6" t="s">
        <v>12</v>
      </c>
      <c r="C87" s="6" t="s">
        <v>103</v>
      </c>
      <c r="D87" s="6" t="s">
        <v>99</v>
      </c>
      <c r="E87" s="6" t="s">
        <v>34</v>
      </c>
      <c r="F87" s="6" t="s">
        <v>37</v>
      </c>
      <c r="G87" s="6"/>
      <c r="H87" s="6"/>
      <c r="I87" s="6"/>
      <c r="J87" s="6"/>
      <c r="K87" s="6"/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30000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10">
        <v>0</v>
      </c>
      <c r="AH87" s="14">
        <f t="shared" si="1"/>
        <v>30000</v>
      </c>
      <c r="AI87" s="10">
        <v>0</v>
      </c>
      <c r="AJ87" s="9">
        <v>0</v>
      </c>
    </row>
    <row r="88" spans="1:36" ht="26.4" outlineLevel="1">
      <c r="A88" s="5" t="s">
        <v>38</v>
      </c>
      <c r="B88" s="6" t="s">
        <v>12</v>
      </c>
      <c r="C88" s="6" t="s">
        <v>103</v>
      </c>
      <c r="D88" s="6" t="s">
        <v>99</v>
      </c>
      <c r="E88" s="6" t="s">
        <v>34</v>
      </c>
      <c r="F88" s="6" t="s">
        <v>39</v>
      </c>
      <c r="G88" s="6"/>
      <c r="H88" s="6"/>
      <c r="I88" s="6"/>
      <c r="J88" s="6"/>
      <c r="K88" s="6"/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21003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10">
        <v>0</v>
      </c>
      <c r="AH88" s="14">
        <f t="shared" si="1"/>
        <v>21003</v>
      </c>
      <c r="AI88" s="10">
        <v>0</v>
      </c>
      <c r="AJ88" s="9">
        <v>0</v>
      </c>
    </row>
    <row r="89" spans="1:36" outlineLevel="1">
      <c r="A89" s="5" t="s">
        <v>16</v>
      </c>
      <c r="B89" s="6" t="s">
        <v>12</v>
      </c>
      <c r="C89" s="6" t="s">
        <v>103</v>
      </c>
      <c r="D89" s="6" t="s">
        <v>101</v>
      </c>
      <c r="E89" s="6" t="s">
        <v>19</v>
      </c>
      <c r="F89" s="6" t="s">
        <v>20</v>
      </c>
      <c r="G89" s="6"/>
      <c r="H89" s="6"/>
      <c r="I89" s="6"/>
      <c r="J89" s="6"/>
      <c r="K89" s="6"/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495000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169872.52</v>
      </c>
      <c r="AD89" s="9">
        <v>169872.52</v>
      </c>
      <c r="AE89" s="9">
        <v>-169872.52</v>
      </c>
      <c r="AF89" s="9">
        <v>0</v>
      </c>
      <c r="AG89" s="10">
        <v>0</v>
      </c>
      <c r="AH89" s="14">
        <f t="shared" si="1"/>
        <v>325127.48</v>
      </c>
      <c r="AI89" s="10">
        <v>0.34317680808080808</v>
      </c>
      <c r="AJ89" s="9">
        <v>0</v>
      </c>
    </row>
    <row r="90" spans="1:36" ht="26.4" outlineLevel="1">
      <c r="A90" s="5" t="s">
        <v>21</v>
      </c>
      <c r="B90" s="6" t="s">
        <v>12</v>
      </c>
      <c r="C90" s="6" t="s">
        <v>103</v>
      </c>
      <c r="D90" s="6" t="s">
        <v>101</v>
      </c>
      <c r="E90" s="6" t="s">
        <v>19</v>
      </c>
      <c r="F90" s="6" t="s">
        <v>22</v>
      </c>
      <c r="G90" s="6"/>
      <c r="H90" s="6"/>
      <c r="I90" s="6"/>
      <c r="J90" s="6"/>
      <c r="K90" s="6"/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149400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42766.57</v>
      </c>
      <c r="AD90" s="9">
        <v>42766.57</v>
      </c>
      <c r="AE90" s="9">
        <v>-42766.57</v>
      </c>
      <c r="AF90" s="9">
        <v>0</v>
      </c>
      <c r="AG90" s="10">
        <v>0</v>
      </c>
      <c r="AH90" s="14">
        <f t="shared" si="1"/>
        <v>106633.43</v>
      </c>
      <c r="AI90" s="10">
        <v>0.2862554886211513</v>
      </c>
      <c r="AJ90" s="9">
        <v>0</v>
      </c>
    </row>
    <row r="91" spans="1:36" outlineLevel="1">
      <c r="A91" s="5" t="s">
        <v>28</v>
      </c>
      <c r="B91" s="6" t="s">
        <v>12</v>
      </c>
      <c r="C91" s="6" t="s">
        <v>103</v>
      </c>
      <c r="D91" s="6" t="s">
        <v>101</v>
      </c>
      <c r="E91" s="6" t="s">
        <v>29</v>
      </c>
      <c r="F91" s="6" t="s">
        <v>30</v>
      </c>
      <c r="G91" s="6"/>
      <c r="H91" s="6"/>
      <c r="I91" s="6"/>
      <c r="J91" s="6"/>
      <c r="K91" s="6"/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15100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3651.18</v>
      </c>
      <c r="AD91" s="9">
        <v>3651.18</v>
      </c>
      <c r="AE91" s="9">
        <v>-3651.18</v>
      </c>
      <c r="AF91" s="9">
        <v>0</v>
      </c>
      <c r="AG91" s="10">
        <v>0</v>
      </c>
      <c r="AH91" s="14">
        <f t="shared" si="1"/>
        <v>11448.82</v>
      </c>
      <c r="AI91" s="10">
        <v>0.24179999999999999</v>
      </c>
      <c r="AJ91" s="9">
        <v>0</v>
      </c>
    </row>
    <row r="92" spans="1:36" ht="26.4" outlineLevel="1">
      <c r="A92" s="5" t="s">
        <v>36</v>
      </c>
      <c r="B92" s="6" t="s">
        <v>12</v>
      </c>
      <c r="C92" s="6" t="s">
        <v>103</v>
      </c>
      <c r="D92" s="6" t="s">
        <v>101</v>
      </c>
      <c r="E92" s="6" t="s">
        <v>29</v>
      </c>
      <c r="F92" s="6" t="s">
        <v>37</v>
      </c>
      <c r="G92" s="6"/>
      <c r="H92" s="6"/>
      <c r="I92" s="6"/>
      <c r="J92" s="6"/>
      <c r="K92" s="6"/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24200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10">
        <v>0</v>
      </c>
      <c r="AH92" s="14">
        <f t="shared" si="1"/>
        <v>24200</v>
      </c>
      <c r="AI92" s="10">
        <v>0</v>
      </c>
      <c r="AJ92" s="9">
        <v>0</v>
      </c>
    </row>
    <row r="93" spans="1:36" outlineLevel="1">
      <c r="A93" s="5" t="s">
        <v>31</v>
      </c>
      <c r="B93" s="6" t="s">
        <v>12</v>
      </c>
      <c r="C93" s="6" t="s">
        <v>103</v>
      </c>
      <c r="D93" s="6" t="s">
        <v>101</v>
      </c>
      <c r="E93" s="6" t="s">
        <v>29</v>
      </c>
      <c r="F93" s="6" t="s">
        <v>32</v>
      </c>
      <c r="G93" s="6"/>
      <c r="H93" s="6"/>
      <c r="I93" s="6"/>
      <c r="J93" s="6"/>
      <c r="K93" s="6"/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1526000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51590</v>
      </c>
      <c r="AD93" s="9">
        <v>51590</v>
      </c>
      <c r="AE93" s="9">
        <v>-51590</v>
      </c>
      <c r="AF93" s="9">
        <v>0</v>
      </c>
      <c r="AG93" s="10">
        <v>0</v>
      </c>
      <c r="AH93" s="14">
        <f t="shared" si="1"/>
        <v>1474410</v>
      </c>
      <c r="AI93" s="10">
        <v>3.3807339449541285E-2</v>
      </c>
      <c r="AJ93" s="9">
        <v>0</v>
      </c>
    </row>
    <row r="94" spans="1:36" ht="26.4" outlineLevel="1">
      <c r="A94" s="5" t="s">
        <v>53</v>
      </c>
      <c r="B94" s="6" t="s">
        <v>12</v>
      </c>
      <c r="C94" s="6" t="s">
        <v>103</v>
      </c>
      <c r="D94" s="6" t="s">
        <v>101</v>
      </c>
      <c r="E94" s="6" t="s">
        <v>29</v>
      </c>
      <c r="F94" s="6" t="s">
        <v>55</v>
      </c>
      <c r="G94" s="6"/>
      <c r="H94" s="6"/>
      <c r="I94" s="6"/>
      <c r="J94" s="6"/>
      <c r="K94" s="6"/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100000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10">
        <v>0</v>
      </c>
      <c r="AH94" s="14">
        <f t="shared" si="1"/>
        <v>100000</v>
      </c>
      <c r="AI94" s="10">
        <v>0</v>
      </c>
      <c r="AJ94" s="9">
        <v>0</v>
      </c>
    </row>
    <row r="95" spans="1:36" ht="26.4" outlineLevel="1">
      <c r="A95" s="5" t="s">
        <v>38</v>
      </c>
      <c r="B95" s="6" t="s">
        <v>12</v>
      </c>
      <c r="C95" s="6" t="s">
        <v>103</v>
      </c>
      <c r="D95" s="6" t="s">
        <v>101</v>
      </c>
      <c r="E95" s="6" t="s">
        <v>29</v>
      </c>
      <c r="F95" s="6" t="s">
        <v>39</v>
      </c>
      <c r="G95" s="6"/>
      <c r="H95" s="6"/>
      <c r="I95" s="6"/>
      <c r="J95" s="6"/>
      <c r="K95" s="6"/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200000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10">
        <v>0</v>
      </c>
      <c r="AH95" s="14">
        <f t="shared" si="1"/>
        <v>200000</v>
      </c>
      <c r="AI95" s="10">
        <v>0</v>
      </c>
      <c r="AJ95" s="9">
        <v>0</v>
      </c>
    </row>
    <row r="96" spans="1:36" outlineLevel="1">
      <c r="A96" s="5" t="s">
        <v>28</v>
      </c>
      <c r="B96" s="6" t="s">
        <v>12</v>
      </c>
      <c r="C96" s="6" t="s">
        <v>103</v>
      </c>
      <c r="D96" s="6" t="s">
        <v>101</v>
      </c>
      <c r="E96" s="6" t="s">
        <v>34</v>
      </c>
      <c r="F96" s="6" t="s">
        <v>30</v>
      </c>
      <c r="G96" s="6"/>
      <c r="H96" s="6"/>
      <c r="I96" s="6"/>
      <c r="J96" s="6"/>
      <c r="K96" s="6"/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66500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10">
        <v>0</v>
      </c>
      <c r="AH96" s="14">
        <f t="shared" si="1"/>
        <v>66500</v>
      </c>
      <c r="AI96" s="10">
        <v>0</v>
      </c>
      <c r="AJ96" s="9">
        <v>0</v>
      </c>
    </row>
    <row r="97" spans="1:36" ht="26.4" outlineLevel="1">
      <c r="A97" s="5" t="s">
        <v>36</v>
      </c>
      <c r="B97" s="6" t="s">
        <v>12</v>
      </c>
      <c r="C97" s="6" t="s">
        <v>103</v>
      </c>
      <c r="D97" s="6" t="s">
        <v>101</v>
      </c>
      <c r="E97" s="6" t="s">
        <v>34</v>
      </c>
      <c r="F97" s="6" t="s">
        <v>37</v>
      </c>
      <c r="G97" s="6"/>
      <c r="H97" s="6"/>
      <c r="I97" s="6"/>
      <c r="J97" s="6"/>
      <c r="K97" s="6"/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399300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10">
        <v>0</v>
      </c>
      <c r="AH97" s="14">
        <f t="shared" si="1"/>
        <v>399300</v>
      </c>
      <c r="AI97" s="10">
        <v>0</v>
      </c>
      <c r="AJ97" s="9">
        <v>0</v>
      </c>
    </row>
    <row r="98" spans="1:36" outlineLevel="1">
      <c r="A98" s="5" t="s">
        <v>31</v>
      </c>
      <c r="B98" s="6" t="s">
        <v>12</v>
      </c>
      <c r="C98" s="6" t="s">
        <v>103</v>
      </c>
      <c r="D98" s="6" t="s">
        <v>101</v>
      </c>
      <c r="E98" s="6" t="s">
        <v>34</v>
      </c>
      <c r="F98" s="6" t="s">
        <v>32</v>
      </c>
      <c r="G98" s="6"/>
      <c r="H98" s="6"/>
      <c r="I98" s="6"/>
      <c r="J98" s="6"/>
      <c r="K98" s="6"/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147000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20397.48</v>
      </c>
      <c r="AD98" s="9">
        <v>20397.48</v>
      </c>
      <c r="AE98" s="9">
        <v>-20397.48</v>
      </c>
      <c r="AF98" s="9">
        <v>0</v>
      </c>
      <c r="AG98" s="10">
        <v>0</v>
      </c>
      <c r="AH98" s="14">
        <f t="shared" si="1"/>
        <v>126602.52</v>
      </c>
      <c r="AI98" s="10">
        <v>0.13875836734693878</v>
      </c>
      <c r="AJ98" s="9">
        <v>0</v>
      </c>
    </row>
    <row r="99" spans="1:36" ht="26.4" outlineLevel="1">
      <c r="A99" s="5" t="s">
        <v>38</v>
      </c>
      <c r="B99" s="6" t="s">
        <v>12</v>
      </c>
      <c r="C99" s="6" t="s">
        <v>103</v>
      </c>
      <c r="D99" s="6" t="s">
        <v>101</v>
      </c>
      <c r="E99" s="6" t="s">
        <v>34</v>
      </c>
      <c r="F99" s="6" t="s">
        <v>39</v>
      </c>
      <c r="G99" s="6"/>
      <c r="H99" s="6"/>
      <c r="I99" s="6"/>
      <c r="J99" s="6"/>
      <c r="K99" s="6"/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350000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10">
        <v>0</v>
      </c>
      <c r="AH99" s="14">
        <f t="shared" si="1"/>
        <v>350000</v>
      </c>
      <c r="AI99" s="10">
        <v>0</v>
      </c>
      <c r="AJ99" s="9">
        <v>0</v>
      </c>
    </row>
    <row r="100" spans="1:36" ht="39.6">
      <c r="A100" s="5" t="s">
        <v>104</v>
      </c>
      <c r="B100" s="6" t="s">
        <v>105</v>
      </c>
      <c r="C100" s="6" t="s">
        <v>13</v>
      </c>
      <c r="D100" s="6" t="s">
        <v>14</v>
      </c>
      <c r="E100" s="6" t="s">
        <v>15</v>
      </c>
      <c r="F100" s="6" t="s">
        <v>15</v>
      </c>
      <c r="G100" s="6"/>
      <c r="H100" s="6"/>
      <c r="I100" s="6"/>
      <c r="J100" s="6"/>
      <c r="K100" s="6"/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3974500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1312865.8899999999</v>
      </c>
      <c r="AD100" s="7">
        <v>1312865.8899999999</v>
      </c>
      <c r="AE100" s="7">
        <v>-1312865.8899999999</v>
      </c>
      <c r="AF100" s="7">
        <v>0</v>
      </c>
      <c r="AG100" s="8">
        <v>0</v>
      </c>
      <c r="AH100" s="14">
        <f t="shared" si="1"/>
        <v>2661634.1100000003</v>
      </c>
      <c r="AI100" s="8">
        <v>0.33032227701597683</v>
      </c>
      <c r="AJ100" s="7">
        <v>0</v>
      </c>
    </row>
    <row r="101" spans="1:36" outlineLevel="1">
      <c r="A101" s="5" t="s">
        <v>31</v>
      </c>
      <c r="B101" s="6" t="s">
        <v>105</v>
      </c>
      <c r="C101" s="6" t="s">
        <v>46</v>
      </c>
      <c r="D101" s="6" t="s">
        <v>106</v>
      </c>
      <c r="E101" s="6" t="s">
        <v>34</v>
      </c>
      <c r="F101" s="6" t="s">
        <v>32</v>
      </c>
      <c r="G101" s="6"/>
      <c r="H101" s="6"/>
      <c r="I101" s="6"/>
      <c r="J101" s="6"/>
      <c r="K101" s="6"/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413000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80000</v>
      </c>
      <c r="AD101" s="9">
        <v>80000</v>
      </c>
      <c r="AE101" s="9">
        <v>-80000</v>
      </c>
      <c r="AF101" s="9">
        <v>0</v>
      </c>
      <c r="AG101" s="10">
        <v>0</v>
      </c>
      <c r="AH101" s="14">
        <f t="shared" si="1"/>
        <v>333000</v>
      </c>
      <c r="AI101" s="10">
        <v>0.1937046004842615</v>
      </c>
      <c r="AJ101" s="9">
        <v>0</v>
      </c>
    </row>
    <row r="102" spans="1:36" outlineLevel="1">
      <c r="A102" s="5" t="s">
        <v>31</v>
      </c>
      <c r="B102" s="6" t="s">
        <v>105</v>
      </c>
      <c r="C102" s="6" t="s">
        <v>46</v>
      </c>
      <c r="D102" s="6" t="s">
        <v>107</v>
      </c>
      <c r="E102" s="6" t="s">
        <v>34</v>
      </c>
      <c r="F102" s="6" t="s">
        <v>32</v>
      </c>
      <c r="G102" s="6"/>
      <c r="H102" s="6"/>
      <c r="I102" s="6"/>
      <c r="J102" s="6"/>
      <c r="K102" s="6"/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413000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96888</v>
      </c>
      <c r="AD102" s="9">
        <v>96888</v>
      </c>
      <c r="AE102" s="9">
        <v>-96888</v>
      </c>
      <c r="AF102" s="9">
        <v>0</v>
      </c>
      <c r="AG102" s="10">
        <v>0</v>
      </c>
      <c r="AH102" s="14">
        <f t="shared" si="1"/>
        <v>316112</v>
      </c>
      <c r="AI102" s="10">
        <v>0.23459564164648911</v>
      </c>
      <c r="AJ102" s="9">
        <v>0</v>
      </c>
    </row>
    <row r="103" spans="1:36" outlineLevel="1">
      <c r="A103" s="5" t="s">
        <v>16</v>
      </c>
      <c r="B103" s="6" t="s">
        <v>105</v>
      </c>
      <c r="C103" s="6" t="s">
        <v>46</v>
      </c>
      <c r="D103" s="6" t="s">
        <v>108</v>
      </c>
      <c r="E103" s="6" t="s">
        <v>19</v>
      </c>
      <c r="F103" s="6" t="s">
        <v>20</v>
      </c>
      <c r="G103" s="6"/>
      <c r="H103" s="6"/>
      <c r="I103" s="6"/>
      <c r="J103" s="6"/>
      <c r="K103" s="6"/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1962400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731113.64</v>
      </c>
      <c r="AD103" s="9">
        <v>731113.64</v>
      </c>
      <c r="AE103" s="9">
        <v>-731113.64</v>
      </c>
      <c r="AF103" s="9">
        <v>0</v>
      </c>
      <c r="AG103" s="10">
        <v>0</v>
      </c>
      <c r="AH103" s="14">
        <f t="shared" si="1"/>
        <v>1231286.3599999999</v>
      </c>
      <c r="AI103" s="10">
        <v>0.37256096616388096</v>
      </c>
      <c r="AJ103" s="9">
        <v>0</v>
      </c>
    </row>
    <row r="104" spans="1:36" ht="26.4" outlineLevel="1">
      <c r="A104" s="5" t="s">
        <v>21</v>
      </c>
      <c r="B104" s="6" t="s">
        <v>105</v>
      </c>
      <c r="C104" s="6" t="s">
        <v>46</v>
      </c>
      <c r="D104" s="6" t="s">
        <v>108</v>
      </c>
      <c r="E104" s="6" t="s">
        <v>19</v>
      </c>
      <c r="F104" s="6" t="s">
        <v>22</v>
      </c>
      <c r="G104" s="6"/>
      <c r="H104" s="6"/>
      <c r="I104" s="6"/>
      <c r="J104" s="6"/>
      <c r="K104" s="6"/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592600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201770.33</v>
      </c>
      <c r="AD104" s="9">
        <v>201770.33</v>
      </c>
      <c r="AE104" s="9">
        <v>-201770.33</v>
      </c>
      <c r="AF104" s="9">
        <v>0</v>
      </c>
      <c r="AG104" s="10">
        <v>0</v>
      </c>
      <c r="AH104" s="14">
        <f t="shared" si="1"/>
        <v>390829.67000000004</v>
      </c>
      <c r="AI104" s="10">
        <v>0.34048317583530208</v>
      </c>
      <c r="AJ104" s="9">
        <v>0</v>
      </c>
    </row>
    <row r="105" spans="1:36" outlineLevel="1">
      <c r="A105" s="5" t="s">
        <v>25</v>
      </c>
      <c r="B105" s="6" t="s">
        <v>105</v>
      </c>
      <c r="C105" s="6" t="s">
        <v>46</v>
      </c>
      <c r="D105" s="6" t="s">
        <v>108</v>
      </c>
      <c r="E105" s="6" t="s">
        <v>26</v>
      </c>
      <c r="F105" s="6" t="s">
        <v>27</v>
      </c>
      <c r="G105" s="6"/>
      <c r="H105" s="6"/>
      <c r="I105" s="6"/>
      <c r="J105" s="6"/>
      <c r="K105" s="6"/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500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287.5</v>
      </c>
      <c r="AD105" s="9">
        <v>287.5</v>
      </c>
      <c r="AE105" s="9">
        <v>-287.5</v>
      </c>
      <c r="AF105" s="9">
        <v>0</v>
      </c>
      <c r="AG105" s="10">
        <v>0</v>
      </c>
      <c r="AH105" s="14">
        <f t="shared" si="1"/>
        <v>212.5</v>
      </c>
      <c r="AI105" s="10">
        <v>0.57499999999999996</v>
      </c>
      <c r="AJ105" s="9">
        <v>0</v>
      </c>
    </row>
    <row r="106" spans="1:36" outlineLevel="1">
      <c r="A106" s="5" t="s">
        <v>58</v>
      </c>
      <c r="B106" s="6" t="s">
        <v>105</v>
      </c>
      <c r="C106" s="6" t="s">
        <v>46</v>
      </c>
      <c r="D106" s="6" t="s">
        <v>108</v>
      </c>
      <c r="E106" s="6" t="s">
        <v>26</v>
      </c>
      <c r="F106" s="6" t="s">
        <v>59</v>
      </c>
      <c r="G106" s="6"/>
      <c r="H106" s="6"/>
      <c r="I106" s="6"/>
      <c r="J106" s="6"/>
      <c r="K106" s="6"/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1300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218</v>
      </c>
      <c r="AD106" s="9">
        <v>218</v>
      </c>
      <c r="AE106" s="9">
        <v>-218</v>
      </c>
      <c r="AF106" s="9">
        <v>0</v>
      </c>
      <c r="AG106" s="10">
        <v>0</v>
      </c>
      <c r="AH106" s="14">
        <f t="shared" si="1"/>
        <v>1082</v>
      </c>
      <c r="AI106" s="10">
        <v>0.1676923076923077</v>
      </c>
      <c r="AJ106" s="9">
        <v>0</v>
      </c>
    </row>
    <row r="107" spans="1:36" outlineLevel="1">
      <c r="A107" s="5" t="s">
        <v>28</v>
      </c>
      <c r="B107" s="6" t="s">
        <v>105</v>
      </c>
      <c r="C107" s="6" t="s">
        <v>46</v>
      </c>
      <c r="D107" s="6" t="s">
        <v>108</v>
      </c>
      <c r="E107" s="6" t="s">
        <v>29</v>
      </c>
      <c r="F107" s="6" t="s">
        <v>30</v>
      </c>
      <c r="G107" s="6"/>
      <c r="H107" s="6"/>
      <c r="I107" s="6"/>
      <c r="J107" s="6"/>
      <c r="K107" s="6"/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18500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14442.01</v>
      </c>
      <c r="AD107" s="9">
        <v>14442.01</v>
      </c>
      <c r="AE107" s="9">
        <v>-14442.01</v>
      </c>
      <c r="AF107" s="9">
        <v>0</v>
      </c>
      <c r="AG107" s="10">
        <v>0</v>
      </c>
      <c r="AH107" s="14">
        <f t="shared" si="1"/>
        <v>4057.99</v>
      </c>
      <c r="AI107" s="10">
        <v>0.78064918918918924</v>
      </c>
      <c r="AJ107" s="9">
        <v>0</v>
      </c>
    </row>
    <row r="108" spans="1:36" ht="26.4" outlineLevel="1">
      <c r="A108" s="5" t="s">
        <v>36</v>
      </c>
      <c r="B108" s="6" t="s">
        <v>105</v>
      </c>
      <c r="C108" s="6" t="s">
        <v>46</v>
      </c>
      <c r="D108" s="6" t="s">
        <v>108</v>
      </c>
      <c r="E108" s="6" t="s">
        <v>29</v>
      </c>
      <c r="F108" s="6" t="s">
        <v>37</v>
      </c>
      <c r="G108" s="6"/>
      <c r="H108" s="6"/>
      <c r="I108" s="6"/>
      <c r="J108" s="6"/>
      <c r="K108" s="6"/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1800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1800</v>
      </c>
      <c r="AD108" s="9">
        <v>1800</v>
      </c>
      <c r="AE108" s="9">
        <v>-1800</v>
      </c>
      <c r="AF108" s="9">
        <v>0</v>
      </c>
      <c r="AG108" s="10">
        <v>0</v>
      </c>
      <c r="AH108" s="14">
        <f t="shared" si="1"/>
        <v>0</v>
      </c>
      <c r="AI108" s="10">
        <v>1</v>
      </c>
      <c r="AJ108" s="9">
        <v>0</v>
      </c>
    </row>
    <row r="109" spans="1:36" outlineLevel="1">
      <c r="A109" s="5" t="s">
        <v>31</v>
      </c>
      <c r="B109" s="6" t="s">
        <v>105</v>
      </c>
      <c r="C109" s="6" t="s">
        <v>46</v>
      </c>
      <c r="D109" s="6" t="s">
        <v>108</v>
      </c>
      <c r="E109" s="6" t="s">
        <v>29</v>
      </c>
      <c r="F109" s="6" t="s">
        <v>32</v>
      </c>
      <c r="G109" s="6"/>
      <c r="H109" s="6"/>
      <c r="I109" s="6"/>
      <c r="J109" s="6"/>
      <c r="K109" s="6"/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73800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64839.32</v>
      </c>
      <c r="AD109" s="9">
        <v>64839.32</v>
      </c>
      <c r="AE109" s="9">
        <v>-64839.32</v>
      </c>
      <c r="AF109" s="9">
        <v>0</v>
      </c>
      <c r="AG109" s="10">
        <v>0</v>
      </c>
      <c r="AH109" s="14">
        <f t="shared" si="1"/>
        <v>8960.68</v>
      </c>
      <c r="AI109" s="10">
        <v>0.87858157181571817</v>
      </c>
      <c r="AJ109" s="9">
        <v>0</v>
      </c>
    </row>
    <row r="110" spans="1:36" ht="26.4" outlineLevel="1">
      <c r="A110" s="5" t="s">
        <v>38</v>
      </c>
      <c r="B110" s="6" t="s">
        <v>105</v>
      </c>
      <c r="C110" s="6" t="s">
        <v>46</v>
      </c>
      <c r="D110" s="6" t="s">
        <v>108</v>
      </c>
      <c r="E110" s="6" t="s">
        <v>29</v>
      </c>
      <c r="F110" s="6" t="s">
        <v>39</v>
      </c>
      <c r="G110" s="6"/>
      <c r="H110" s="6"/>
      <c r="I110" s="6"/>
      <c r="J110" s="6"/>
      <c r="K110" s="6"/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3100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10">
        <v>0</v>
      </c>
      <c r="AH110" s="14">
        <f t="shared" si="1"/>
        <v>3100</v>
      </c>
      <c r="AI110" s="10">
        <v>0</v>
      </c>
      <c r="AJ110" s="9">
        <v>0</v>
      </c>
    </row>
    <row r="111" spans="1:36" outlineLevel="1">
      <c r="A111" s="5" t="s">
        <v>28</v>
      </c>
      <c r="B111" s="6" t="s">
        <v>105</v>
      </c>
      <c r="C111" s="6" t="s">
        <v>46</v>
      </c>
      <c r="D111" s="6" t="s">
        <v>108</v>
      </c>
      <c r="E111" s="6" t="s">
        <v>34</v>
      </c>
      <c r="F111" s="6" t="s">
        <v>30</v>
      </c>
      <c r="G111" s="6"/>
      <c r="H111" s="6"/>
      <c r="I111" s="6"/>
      <c r="J111" s="6"/>
      <c r="K111" s="6"/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900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10">
        <v>0</v>
      </c>
      <c r="AH111" s="14">
        <f t="shared" si="1"/>
        <v>900</v>
      </c>
      <c r="AI111" s="10">
        <v>0</v>
      </c>
      <c r="AJ111" s="9">
        <v>0</v>
      </c>
    </row>
    <row r="112" spans="1:36" outlineLevel="1">
      <c r="A112" s="5" t="s">
        <v>33</v>
      </c>
      <c r="B112" s="6" t="s">
        <v>105</v>
      </c>
      <c r="C112" s="6" t="s">
        <v>46</v>
      </c>
      <c r="D112" s="6" t="s">
        <v>108</v>
      </c>
      <c r="E112" s="6" t="s">
        <v>34</v>
      </c>
      <c r="F112" s="6" t="s">
        <v>35</v>
      </c>
      <c r="G112" s="6"/>
      <c r="H112" s="6"/>
      <c r="I112" s="6"/>
      <c r="J112" s="6"/>
      <c r="K112" s="6"/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4300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3399.93</v>
      </c>
      <c r="AD112" s="9">
        <v>3399.93</v>
      </c>
      <c r="AE112" s="9">
        <v>-3399.93</v>
      </c>
      <c r="AF112" s="9">
        <v>0</v>
      </c>
      <c r="AG112" s="10">
        <v>0</v>
      </c>
      <c r="AH112" s="14">
        <f t="shared" si="1"/>
        <v>900.07000000000016</v>
      </c>
      <c r="AI112" s="10">
        <v>0.79068139534883719</v>
      </c>
      <c r="AJ112" s="9">
        <v>0</v>
      </c>
    </row>
    <row r="113" spans="1:36" outlineLevel="1">
      <c r="A113" s="5" t="s">
        <v>31</v>
      </c>
      <c r="B113" s="6" t="s">
        <v>105</v>
      </c>
      <c r="C113" s="6" t="s">
        <v>46</v>
      </c>
      <c r="D113" s="6" t="s">
        <v>108</v>
      </c>
      <c r="E113" s="6" t="s">
        <v>34</v>
      </c>
      <c r="F113" s="6" t="s">
        <v>32</v>
      </c>
      <c r="G113" s="6"/>
      <c r="H113" s="6"/>
      <c r="I113" s="6"/>
      <c r="J113" s="6"/>
      <c r="K113" s="6"/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63400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400</v>
      </c>
      <c r="AD113" s="9">
        <v>400</v>
      </c>
      <c r="AE113" s="9">
        <v>-400</v>
      </c>
      <c r="AF113" s="9">
        <v>0</v>
      </c>
      <c r="AG113" s="10">
        <v>0</v>
      </c>
      <c r="AH113" s="14">
        <f t="shared" si="1"/>
        <v>63000</v>
      </c>
      <c r="AI113" s="10">
        <v>6.3091482649842269E-3</v>
      </c>
      <c r="AJ113" s="9">
        <v>0</v>
      </c>
    </row>
    <row r="114" spans="1:36" ht="26.4" outlineLevel="1">
      <c r="A114" s="5" t="s">
        <v>38</v>
      </c>
      <c r="B114" s="6" t="s">
        <v>105</v>
      </c>
      <c r="C114" s="6" t="s">
        <v>46</v>
      </c>
      <c r="D114" s="6" t="s">
        <v>108</v>
      </c>
      <c r="E114" s="6" t="s">
        <v>34</v>
      </c>
      <c r="F114" s="6" t="s">
        <v>39</v>
      </c>
      <c r="G114" s="6"/>
      <c r="H114" s="6"/>
      <c r="I114" s="6"/>
      <c r="J114" s="6"/>
      <c r="K114" s="6"/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20900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7428</v>
      </c>
      <c r="AD114" s="9">
        <v>7428</v>
      </c>
      <c r="AE114" s="9">
        <v>-7428</v>
      </c>
      <c r="AF114" s="9">
        <v>0</v>
      </c>
      <c r="AG114" s="10">
        <v>0</v>
      </c>
      <c r="AH114" s="14">
        <f t="shared" si="1"/>
        <v>13472</v>
      </c>
      <c r="AI114" s="10">
        <v>0.35540669856459328</v>
      </c>
      <c r="AJ114" s="9">
        <v>0</v>
      </c>
    </row>
    <row r="115" spans="1:36" outlineLevel="1">
      <c r="A115" s="5" t="s">
        <v>31</v>
      </c>
      <c r="B115" s="6" t="s">
        <v>105</v>
      </c>
      <c r="C115" s="6" t="s">
        <v>75</v>
      </c>
      <c r="D115" s="6" t="s">
        <v>76</v>
      </c>
      <c r="E115" s="6" t="s">
        <v>34</v>
      </c>
      <c r="F115" s="6" t="s">
        <v>32</v>
      </c>
      <c r="G115" s="6"/>
      <c r="H115" s="6"/>
      <c r="I115" s="6"/>
      <c r="J115" s="6"/>
      <c r="K115" s="6"/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59400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10">
        <v>0</v>
      </c>
      <c r="AH115" s="14">
        <f t="shared" si="1"/>
        <v>59400</v>
      </c>
      <c r="AI115" s="10">
        <v>0</v>
      </c>
      <c r="AJ115" s="9">
        <v>0</v>
      </c>
    </row>
    <row r="116" spans="1:36" outlineLevel="1">
      <c r="A116" s="5" t="s">
        <v>31</v>
      </c>
      <c r="B116" s="6" t="s">
        <v>105</v>
      </c>
      <c r="C116" s="6" t="s">
        <v>78</v>
      </c>
      <c r="D116" s="6" t="s">
        <v>79</v>
      </c>
      <c r="E116" s="6" t="s">
        <v>34</v>
      </c>
      <c r="F116" s="6" t="s">
        <v>32</v>
      </c>
      <c r="G116" s="6"/>
      <c r="H116" s="6"/>
      <c r="I116" s="6"/>
      <c r="J116" s="6"/>
      <c r="K116" s="6"/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125000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10">
        <v>0</v>
      </c>
      <c r="AH116" s="14">
        <f t="shared" si="1"/>
        <v>125000</v>
      </c>
      <c r="AI116" s="10">
        <v>0</v>
      </c>
      <c r="AJ116" s="9">
        <v>0</v>
      </c>
    </row>
    <row r="117" spans="1:36" ht="39.6" outlineLevel="1">
      <c r="A117" s="5" t="s">
        <v>89</v>
      </c>
      <c r="B117" s="6" t="s">
        <v>105</v>
      </c>
      <c r="C117" s="6" t="s">
        <v>90</v>
      </c>
      <c r="D117" s="6" t="s">
        <v>91</v>
      </c>
      <c r="E117" s="6" t="s">
        <v>92</v>
      </c>
      <c r="F117" s="6" t="s">
        <v>93</v>
      </c>
      <c r="G117" s="6"/>
      <c r="H117" s="6"/>
      <c r="I117" s="6"/>
      <c r="J117" s="6"/>
      <c r="K117" s="6"/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220600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110279.16</v>
      </c>
      <c r="AD117" s="9">
        <v>110279.16</v>
      </c>
      <c r="AE117" s="9">
        <v>-110279.16</v>
      </c>
      <c r="AF117" s="9">
        <v>0</v>
      </c>
      <c r="AG117" s="10">
        <v>0</v>
      </c>
      <c r="AH117" s="14">
        <f t="shared" si="1"/>
        <v>110320.84</v>
      </c>
      <c r="AI117" s="10">
        <v>0.49990553037171354</v>
      </c>
      <c r="AJ117" s="9">
        <v>0</v>
      </c>
    </row>
    <row r="118" spans="1:36" ht="26.4">
      <c r="A118" s="5" t="s">
        <v>109</v>
      </c>
      <c r="B118" s="6" t="s">
        <v>110</v>
      </c>
      <c r="C118" s="6" t="s">
        <v>13</v>
      </c>
      <c r="D118" s="6" t="s">
        <v>14</v>
      </c>
      <c r="E118" s="6" t="s">
        <v>15</v>
      </c>
      <c r="F118" s="6" t="s">
        <v>15</v>
      </c>
      <c r="G118" s="6"/>
      <c r="H118" s="6"/>
      <c r="I118" s="6"/>
      <c r="J118" s="6"/>
      <c r="K118" s="6"/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167603600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71544715.299999997</v>
      </c>
      <c r="AD118" s="7">
        <v>71544715.299999997</v>
      </c>
      <c r="AE118" s="7">
        <v>-71544715.299999997</v>
      </c>
      <c r="AF118" s="7">
        <v>0</v>
      </c>
      <c r="AG118" s="8">
        <v>0</v>
      </c>
      <c r="AH118" s="14">
        <f t="shared" si="1"/>
        <v>96058884.700000003</v>
      </c>
      <c r="AI118" s="8">
        <v>0.42686860723755338</v>
      </c>
      <c r="AJ118" s="7">
        <v>0</v>
      </c>
    </row>
    <row r="119" spans="1:36" ht="39.6" outlineLevel="1">
      <c r="A119" s="5" t="s">
        <v>111</v>
      </c>
      <c r="B119" s="6" t="s">
        <v>110</v>
      </c>
      <c r="C119" s="6" t="s">
        <v>112</v>
      </c>
      <c r="D119" s="6" t="s">
        <v>113</v>
      </c>
      <c r="E119" s="6" t="s">
        <v>114</v>
      </c>
      <c r="F119" s="6" t="s">
        <v>115</v>
      </c>
      <c r="G119" s="6"/>
      <c r="H119" s="6"/>
      <c r="I119" s="6"/>
      <c r="J119" s="6"/>
      <c r="K119" s="6"/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10510200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4543400</v>
      </c>
      <c r="AD119" s="9">
        <v>4543400</v>
      </c>
      <c r="AE119" s="9">
        <v>-4543400</v>
      </c>
      <c r="AF119" s="9">
        <v>0</v>
      </c>
      <c r="AG119" s="10">
        <v>0</v>
      </c>
      <c r="AH119" s="14">
        <f t="shared" si="1"/>
        <v>5966800</v>
      </c>
      <c r="AI119" s="10">
        <v>0.43228482807177787</v>
      </c>
      <c r="AJ119" s="9">
        <v>0</v>
      </c>
    </row>
    <row r="120" spans="1:36" ht="39.6" outlineLevel="1">
      <c r="A120" s="5" t="s">
        <v>111</v>
      </c>
      <c r="B120" s="6" t="s">
        <v>110</v>
      </c>
      <c r="C120" s="6" t="s">
        <v>112</v>
      </c>
      <c r="D120" s="6" t="s">
        <v>113</v>
      </c>
      <c r="E120" s="6" t="s">
        <v>116</v>
      </c>
      <c r="F120" s="6" t="s">
        <v>115</v>
      </c>
      <c r="G120" s="6"/>
      <c r="H120" s="6"/>
      <c r="I120" s="6"/>
      <c r="J120" s="6"/>
      <c r="K120" s="6"/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177000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150000</v>
      </c>
      <c r="AD120" s="9">
        <v>150000</v>
      </c>
      <c r="AE120" s="9">
        <v>-150000</v>
      </c>
      <c r="AF120" s="9">
        <v>0</v>
      </c>
      <c r="AG120" s="10">
        <v>0</v>
      </c>
      <c r="AH120" s="14">
        <f t="shared" si="1"/>
        <v>27000</v>
      </c>
      <c r="AI120" s="10">
        <v>0.84745762711864403</v>
      </c>
      <c r="AJ120" s="9">
        <v>0</v>
      </c>
    </row>
    <row r="121" spans="1:36" ht="39.6" outlineLevel="1">
      <c r="A121" s="5" t="s">
        <v>111</v>
      </c>
      <c r="B121" s="6" t="s">
        <v>110</v>
      </c>
      <c r="C121" s="6" t="s">
        <v>112</v>
      </c>
      <c r="D121" s="6" t="s">
        <v>113</v>
      </c>
      <c r="E121" s="6" t="s">
        <v>117</v>
      </c>
      <c r="F121" s="6" t="s">
        <v>115</v>
      </c>
      <c r="G121" s="6"/>
      <c r="H121" s="6"/>
      <c r="I121" s="6"/>
      <c r="J121" s="6"/>
      <c r="K121" s="6"/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20928100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9872800</v>
      </c>
      <c r="AD121" s="9">
        <v>9872800</v>
      </c>
      <c r="AE121" s="9">
        <v>-9872800</v>
      </c>
      <c r="AF121" s="9">
        <v>0</v>
      </c>
      <c r="AG121" s="10">
        <v>0</v>
      </c>
      <c r="AH121" s="14">
        <f t="shared" si="1"/>
        <v>11055300</v>
      </c>
      <c r="AI121" s="10">
        <v>0.47174851037600163</v>
      </c>
      <c r="AJ121" s="9">
        <v>0</v>
      </c>
    </row>
    <row r="122" spans="1:36" ht="39.6" outlineLevel="1">
      <c r="A122" s="5" t="s">
        <v>111</v>
      </c>
      <c r="B122" s="6" t="s">
        <v>110</v>
      </c>
      <c r="C122" s="6" t="s">
        <v>112</v>
      </c>
      <c r="D122" s="6" t="s">
        <v>113</v>
      </c>
      <c r="E122" s="6" t="s">
        <v>118</v>
      </c>
      <c r="F122" s="6" t="s">
        <v>115</v>
      </c>
      <c r="G122" s="6"/>
      <c r="H122" s="6"/>
      <c r="I122" s="6"/>
      <c r="J122" s="6"/>
      <c r="K122" s="6"/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299100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43681</v>
      </c>
      <c r="AD122" s="9">
        <v>43681</v>
      </c>
      <c r="AE122" s="9">
        <v>-43681</v>
      </c>
      <c r="AF122" s="9">
        <v>0</v>
      </c>
      <c r="AG122" s="10">
        <v>0</v>
      </c>
      <c r="AH122" s="14">
        <f t="shared" si="1"/>
        <v>255419</v>
      </c>
      <c r="AI122" s="10">
        <v>0.14604145770645269</v>
      </c>
      <c r="AJ122" s="9">
        <v>0</v>
      </c>
    </row>
    <row r="123" spans="1:36" ht="39.6" outlineLevel="1">
      <c r="A123" s="5" t="s">
        <v>111</v>
      </c>
      <c r="B123" s="6" t="s">
        <v>110</v>
      </c>
      <c r="C123" s="6" t="s">
        <v>112</v>
      </c>
      <c r="D123" s="6" t="s">
        <v>119</v>
      </c>
      <c r="E123" s="6" t="s">
        <v>114</v>
      </c>
      <c r="F123" s="6" t="s">
        <v>115</v>
      </c>
      <c r="G123" s="6"/>
      <c r="H123" s="6"/>
      <c r="I123" s="6"/>
      <c r="J123" s="6"/>
      <c r="K123" s="6"/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18062500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7286200</v>
      </c>
      <c r="AD123" s="9">
        <v>7286200</v>
      </c>
      <c r="AE123" s="9">
        <v>-7286200</v>
      </c>
      <c r="AF123" s="9">
        <v>0</v>
      </c>
      <c r="AG123" s="10">
        <v>0</v>
      </c>
      <c r="AH123" s="14">
        <f t="shared" si="1"/>
        <v>10776300</v>
      </c>
      <c r="AI123" s="10">
        <v>0.40338823529411766</v>
      </c>
      <c r="AJ123" s="9">
        <v>0</v>
      </c>
    </row>
    <row r="124" spans="1:36" ht="39.6" outlineLevel="1">
      <c r="A124" s="5" t="s">
        <v>111</v>
      </c>
      <c r="B124" s="6" t="s">
        <v>110</v>
      </c>
      <c r="C124" s="6" t="s">
        <v>112</v>
      </c>
      <c r="D124" s="6" t="s">
        <v>119</v>
      </c>
      <c r="E124" s="6" t="s">
        <v>117</v>
      </c>
      <c r="F124" s="6" t="s">
        <v>115</v>
      </c>
      <c r="G124" s="6"/>
      <c r="H124" s="6"/>
      <c r="I124" s="6"/>
      <c r="J124" s="6"/>
      <c r="K124" s="6"/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19124500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7332800</v>
      </c>
      <c r="AD124" s="9">
        <v>7332800</v>
      </c>
      <c r="AE124" s="9">
        <v>-7332800</v>
      </c>
      <c r="AF124" s="9">
        <v>0</v>
      </c>
      <c r="AG124" s="10">
        <v>0</v>
      </c>
      <c r="AH124" s="14">
        <f t="shared" si="1"/>
        <v>11791700</v>
      </c>
      <c r="AI124" s="10">
        <v>0.38342440325237259</v>
      </c>
      <c r="AJ124" s="9">
        <v>0</v>
      </c>
    </row>
    <row r="125" spans="1:36" ht="39.6" outlineLevel="1">
      <c r="A125" s="5" t="s">
        <v>111</v>
      </c>
      <c r="B125" s="6" t="s">
        <v>110</v>
      </c>
      <c r="C125" s="6" t="s">
        <v>112</v>
      </c>
      <c r="D125" s="6" t="s">
        <v>120</v>
      </c>
      <c r="E125" s="6" t="s">
        <v>114</v>
      </c>
      <c r="F125" s="6" t="s">
        <v>115</v>
      </c>
      <c r="G125" s="6"/>
      <c r="H125" s="6"/>
      <c r="I125" s="6"/>
      <c r="J125" s="6"/>
      <c r="K125" s="6"/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238900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86700</v>
      </c>
      <c r="AD125" s="9">
        <v>86700</v>
      </c>
      <c r="AE125" s="9">
        <v>-86700</v>
      </c>
      <c r="AF125" s="9">
        <v>0</v>
      </c>
      <c r="AG125" s="10">
        <v>0</v>
      </c>
      <c r="AH125" s="14">
        <f t="shared" si="1"/>
        <v>152200</v>
      </c>
      <c r="AI125" s="10">
        <v>0.36291335286730847</v>
      </c>
      <c r="AJ125" s="9">
        <v>0</v>
      </c>
    </row>
    <row r="126" spans="1:36" ht="39.6" outlineLevel="1">
      <c r="A126" s="5" t="s">
        <v>111</v>
      </c>
      <c r="B126" s="6" t="s">
        <v>110</v>
      </c>
      <c r="C126" s="6" t="s">
        <v>112</v>
      </c>
      <c r="D126" s="6" t="s">
        <v>120</v>
      </c>
      <c r="E126" s="6" t="s">
        <v>117</v>
      </c>
      <c r="F126" s="6" t="s">
        <v>115</v>
      </c>
      <c r="G126" s="6"/>
      <c r="H126" s="6"/>
      <c r="I126" s="6"/>
      <c r="J126" s="6"/>
      <c r="K126" s="6"/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344100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95440</v>
      </c>
      <c r="AD126" s="9">
        <v>95440</v>
      </c>
      <c r="AE126" s="9">
        <v>-95440</v>
      </c>
      <c r="AF126" s="9">
        <v>0</v>
      </c>
      <c r="AG126" s="10">
        <v>0</v>
      </c>
      <c r="AH126" s="14">
        <f t="shared" si="1"/>
        <v>248660</v>
      </c>
      <c r="AI126" s="10">
        <v>0.27736123219994185</v>
      </c>
      <c r="AJ126" s="9">
        <v>0</v>
      </c>
    </row>
    <row r="127" spans="1:36" ht="39.6" outlineLevel="1">
      <c r="A127" s="5" t="s">
        <v>111</v>
      </c>
      <c r="B127" s="6" t="s">
        <v>110</v>
      </c>
      <c r="C127" s="6" t="s">
        <v>112</v>
      </c>
      <c r="D127" s="6" t="s">
        <v>121</v>
      </c>
      <c r="E127" s="6" t="s">
        <v>114</v>
      </c>
      <c r="F127" s="6" t="s">
        <v>115</v>
      </c>
      <c r="G127" s="6"/>
      <c r="H127" s="6"/>
      <c r="I127" s="6"/>
      <c r="J127" s="6"/>
      <c r="K127" s="6"/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114600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10">
        <v>0</v>
      </c>
      <c r="AH127" s="14">
        <f t="shared" si="1"/>
        <v>114600</v>
      </c>
      <c r="AI127" s="10">
        <v>0</v>
      </c>
      <c r="AJ127" s="9">
        <v>0</v>
      </c>
    </row>
    <row r="128" spans="1:36" ht="39.6" outlineLevel="1">
      <c r="A128" s="5" t="s">
        <v>111</v>
      </c>
      <c r="B128" s="6" t="s">
        <v>110</v>
      </c>
      <c r="C128" s="6" t="s">
        <v>112</v>
      </c>
      <c r="D128" s="6" t="s">
        <v>122</v>
      </c>
      <c r="E128" s="6" t="s">
        <v>117</v>
      </c>
      <c r="F128" s="6" t="s">
        <v>115</v>
      </c>
      <c r="G128" s="6"/>
      <c r="H128" s="6"/>
      <c r="I128" s="6"/>
      <c r="J128" s="6"/>
      <c r="K128" s="6"/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6366800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2459723</v>
      </c>
      <c r="AD128" s="9">
        <v>2459723</v>
      </c>
      <c r="AE128" s="9">
        <v>-2459723</v>
      </c>
      <c r="AF128" s="9">
        <v>0</v>
      </c>
      <c r="AG128" s="10">
        <v>0</v>
      </c>
      <c r="AH128" s="14">
        <f t="shared" si="1"/>
        <v>3907077</v>
      </c>
      <c r="AI128" s="10">
        <v>0.38633583589872461</v>
      </c>
      <c r="AJ128" s="9">
        <v>0</v>
      </c>
    </row>
    <row r="129" spans="1:36" ht="39.6" outlineLevel="1">
      <c r="A129" s="5" t="s">
        <v>111</v>
      </c>
      <c r="B129" s="6" t="s">
        <v>110</v>
      </c>
      <c r="C129" s="6" t="s">
        <v>112</v>
      </c>
      <c r="D129" s="6" t="s">
        <v>123</v>
      </c>
      <c r="E129" s="6" t="s">
        <v>117</v>
      </c>
      <c r="F129" s="6" t="s">
        <v>115</v>
      </c>
      <c r="G129" s="6"/>
      <c r="H129" s="6"/>
      <c r="I129" s="6"/>
      <c r="J129" s="6"/>
      <c r="K129" s="6"/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101500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80000</v>
      </c>
      <c r="AD129" s="9">
        <v>80000</v>
      </c>
      <c r="AE129" s="9">
        <v>-80000</v>
      </c>
      <c r="AF129" s="9">
        <v>0</v>
      </c>
      <c r="AG129" s="10">
        <v>0</v>
      </c>
      <c r="AH129" s="14">
        <f t="shared" si="1"/>
        <v>21500</v>
      </c>
      <c r="AI129" s="10">
        <v>0.78817733990147787</v>
      </c>
      <c r="AJ129" s="9">
        <v>0</v>
      </c>
    </row>
    <row r="130" spans="1:36" ht="39.6" outlineLevel="1">
      <c r="A130" s="5" t="s">
        <v>111</v>
      </c>
      <c r="B130" s="6" t="s">
        <v>110</v>
      </c>
      <c r="C130" s="6" t="s">
        <v>112</v>
      </c>
      <c r="D130" s="6" t="s">
        <v>68</v>
      </c>
      <c r="E130" s="6" t="s">
        <v>114</v>
      </c>
      <c r="F130" s="6" t="s">
        <v>115</v>
      </c>
      <c r="G130" s="6"/>
      <c r="H130" s="6"/>
      <c r="I130" s="6"/>
      <c r="J130" s="6"/>
      <c r="K130" s="6"/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8000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10">
        <v>0</v>
      </c>
      <c r="AH130" s="14">
        <f t="shared" si="1"/>
        <v>8000</v>
      </c>
      <c r="AI130" s="10">
        <v>0</v>
      </c>
      <c r="AJ130" s="9">
        <v>0</v>
      </c>
    </row>
    <row r="131" spans="1:36" ht="39.6" outlineLevel="1">
      <c r="A131" s="5" t="s">
        <v>111</v>
      </c>
      <c r="B131" s="6" t="s">
        <v>110</v>
      </c>
      <c r="C131" s="6" t="s">
        <v>112</v>
      </c>
      <c r="D131" s="6" t="s">
        <v>68</v>
      </c>
      <c r="E131" s="6" t="s">
        <v>117</v>
      </c>
      <c r="F131" s="6" t="s">
        <v>115</v>
      </c>
      <c r="G131" s="6"/>
      <c r="H131" s="6"/>
      <c r="I131" s="6"/>
      <c r="J131" s="6"/>
      <c r="K131" s="6"/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23700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10">
        <v>0</v>
      </c>
      <c r="AH131" s="14">
        <f t="shared" si="1"/>
        <v>23700</v>
      </c>
      <c r="AI131" s="10">
        <v>0</v>
      </c>
      <c r="AJ131" s="9">
        <v>0</v>
      </c>
    </row>
    <row r="132" spans="1:36" ht="39.6" outlineLevel="1">
      <c r="A132" s="5" t="s">
        <v>111</v>
      </c>
      <c r="B132" s="6" t="s">
        <v>110</v>
      </c>
      <c r="C132" s="6" t="s">
        <v>124</v>
      </c>
      <c r="D132" s="6" t="s">
        <v>125</v>
      </c>
      <c r="E132" s="6" t="s">
        <v>117</v>
      </c>
      <c r="F132" s="6" t="s">
        <v>115</v>
      </c>
      <c r="G132" s="6"/>
      <c r="H132" s="6"/>
      <c r="I132" s="6"/>
      <c r="J132" s="6"/>
      <c r="K132" s="6"/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24048700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11752935.4</v>
      </c>
      <c r="AD132" s="9">
        <v>11752935.4</v>
      </c>
      <c r="AE132" s="9">
        <v>-11752935.4</v>
      </c>
      <c r="AF132" s="9">
        <v>0</v>
      </c>
      <c r="AG132" s="10">
        <v>0</v>
      </c>
      <c r="AH132" s="14">
        <f t="shared" si="1"/>
        <v>12295764.6</v>
      </c>
      <c r="AI132" s="10">
        <v>0.48871395959033126</v>
      </c>
      <c r="AJ132" s="9">
        <v>0</v>
      </c>
    </row>
    <row r="133" spans="1:36" ht="39.6" outlineLevel="1">
      <c r="A133" s="5" t="s">
        <v>111</v>
      </c>
      <c r="B133" s="6" t="s">
        <v>110</v>
      </c>
      <c r="C133" s="6" t="s">
        <v>124</v>
      </c>
      <c r="D133" s="6" t="s">
        <v>125</v>
      </c>
      <c r="E133" s="6" t="s">
        <v>118</v>
      </c>
      <c r="F133" s="6" t="s">
        <v>115</v>
      </c>
      <c r="G133" s="6"/>
      <c r="H133" s="6"/>
      <c r="I133" s="6"/>
      <c r="J133" s="6"/>
      <c r="K133" s="6"/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231800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41157</v>
      </c>
      <c r="AD133" s="9">
        <v>41157</v>
      </c>
      <c r="AE133" s="9">
        <v>-41157</v>
      </c>
      <c r="AF133" s="9">
        <v>0</v>
      </c>
      <c r="AG133" s="10">
        <v>0</v>
      </c>
      <c r="AH133" s="14">
        <f t="shared" si="1"/>
        <v>190643</v>
      </c>
      <c r="AI133" s="10">
        <v>0.17755392579810181</v>
      </c>
      <c r="AJ133" s="9">
        <v>0</v>
      </c>
    </row>
    <row r="134" spans="1:36" ht="39.6" outlineLevel="1">
      <c r="A134" s="5" t="s">
        <v>111</v>
      </c>
      <c r="B134" s="6" t="s">
        <v>110</v>
      </c>
      <c r="C134" s="6" t="s">
        <v>124</v>
      </c>
      <c r="D134" s="6" t="s">
        <v>122</v>
      </c>
      <c r="E134" s="6" t="s">
        <v>117</v>
      </c>
      <c r="F134" s="6" t="s">
        <v>115</v>
      </c>
      <c r="G134" s="6"/>
      <c r="H134" s="6"/>
      <c r="I134" s="6"/>
      <c r="J134" s="6"/>
      <c r="K134" s="6"/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44463200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17261543</v>
      </c>
      <c r="AD134" s="9">
        <v>17261543</v>
      </c>
      <c r="AE134" s="9">
        <v>-17261543</v>
      </c>
      <c r="AF134" s="9">
        <v>0</v>
      </c>
      <c r="AG134" s="10">
        <v>0</v>
      </c>
      <c r="AH134" s="14">
        <f t="shared" si="1"/>
        <v>27201657</v>
      </c>
      <c r="AI134" s="10">
        <v>0.38822088828514367</v>
      </c>
      <c r="AJ134" s="9">
        <v>0</v>
      </c>
    </row>
    <row r="135" spans="1:36" ht="39.6" outlineLevel="1">
      <c r="A135" s="5" t="s">
        <v>111</v>
      </c>
      <c r="B135" s="6" t="s">
        <v>110</v>
      </c>
      <c r="C135" s="6" t="s">
        <v>124</v>
      </c>
      <c r="D135" s="6" t="s">
        <v>123</v>
      </c>
      <c r="E135" s="6" t="s">
        <v>117</v>
      </c>
      <c r="F135" s="6" t="s">
        <v>115</v>
      </c>
      <c r="G135" s="6"/>
      <c r="H135" s="6"/>
      <c r="I135" s="6"/>
      <c r="J135" s="6"/>
      <c r="K135" s="6"/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1782500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862000</v>
      </c>
      <c r="AD135" s="9">
        <v>862000</v>
      </c>
      <c r="AE135" s="9">
        <v>-862000</v>
      </c>
      <c r="AF135" s="9">
        <v>0</v>
      </c>
      <c r="AG135" s="10">
        <v>0</v>
      </c>
      <c r="AH135" s="14">
        <f t="shared" si="1"/>
        <v>920500</v>
      </c>
      <c r="AI135" s="10">
        <v>0.48359046283309959</v>
      </c>
      <c r="AJ135" s="9">
        <v>0</v>
      </c>
    </row>
    <row r="136" spans="1:36" ht="39.6" outlineLevel="1">
      <c r="A136" s="5" t="s">
        <v>111</v>
      </c>
      <c r="B136" s="6" t="s">
        <v>110</v>
      </c>
      <c r="C136" s="6" t="s">
        <v>124</v>
      </c>
      <c r="D136" s="6" t="s">
        <v>126</v>
      </c>
      <c r="E136" s="6" t="s">
        <v>117</v>
      </c>
      <c r="F136" s="6" t="s">
        <v>115</v>
      </c>
      <c r="G136" s="6"/>
      <c r="H136" s="6"/>
      <c r="I136" s="6"/>
      <c r="J136" s="6"/>
      <c r="K136" s="6"/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3087000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1715000</v>
      </c>
      <c r="AD136" s="9">
        <v>1715000</v>
      </c>
      <c r="AE136" s="9">
        <v>-1715000</v>
      </c>
      <c r="AF136" s="9">
        <v>0</v>
      </c>
      <c r="AG136" s="10">
        <v>0</v>
      </c>
      <c r="AH136" s="14">
        <f t="shared" si="1"/>
        <v>1372000</v>
      </c>
      <c r="AI136" s="10">
        <v>0.55555555555555558</v>
      </c>
      <c r="AJ136" s="9">
        <v>0</v>
      </c>
    </row>
    <row r="137" spans="1:36" ht="39.6" outlineLevel="1">
      <c r="A137" s="5" t="s">
        <v>111</v>
      </c>
      <c r="B137" s="6" t="s">
        <v>110</v>
      </c>
      <c r="C137" s="6" t="s">
        <v>124</v>
      </c>
      <c r="D137" s="6" t="s">
        <v>127</v>
      </c>
      <c r="E137" s="6" t="s">
        <v>117</v>
      </c>
      <c r="F137" s="6" t="s">
        <v>115</v>
      </c>
      <c r="G137" s="6"/>
      <c r="H137" s="6"/>
      <c r="I137" s="6"/>
      <c r="J137" s="6"/>
      <c r="K137" s="6"/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146900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10">
        <v>0</v>
      </c>
      <c r="AH137" s="14">
        <f t="shared" si="1"/>
        <v>146900</v>
      </c>
      <c r="AI137" s="10">
        <v>0</v>
      </c>
      <c r="AJ137" s="9">
        <v>0</v>
      </c>
    </row>
    <row r="138" spans="1:36" ht="39.6" outlineLevel="1">
      <c r="A138" s="5" t="s">
        <v>111</v>
      </c>
      <c r="B138" s="6" t="s">
        <v>110</v>
      </c>
      <c r="C138" s="6" t="s">
        <v>124</v>
      </c>
      <c r="D138" s="6" t="s">
        <v>128</v>
      </c>
      <c r="E138" s="6" t="s">
        <v>117</v>
      </c>
      <c r="F138" s="6" t="s">
        <v>115</v>
      </c>
      <c r="G138" s="6"/>
      <c r="H138" s="6"/>
      <c r="I138" s="6"/>
      <c r="J138" s="6"/>
      <c r="K138" s="6"/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9393700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4107000</v>
      </c>
      <c r="AD138" s="9">
        <v>4107000</v>
      </c>
      <c r="AE138" s="9">
        <v>-4107000</v>
      </c>
      <c r="AF138" s="9">
        <v>0</v>
      </c>
      <c r="AG138" s="10">
        <v>0</v>
      </c>
      <c r="AH138" s="14">
        <f t="shared" si="1"/>
        <v>5286700</v>
      </c>
      <c r="AI138" s="10">
        <v>0.43720791594366437</v>
      </c>
      <c r="AJ138" s="9">
        <v>0</v>
      </c>
    </row>
    <row r="139" spans="1:36" ht="39.6" outlineLevel="1">
      <c r="A139" s="5" t="s">
        <v>111</v>
      </c>
      <c r="B139" s="6" t="s">
        <v>110</v>
      </c>
      <c r="C139" s="6" t="s">
        <v>124</v>
      </c>
      <c r="D139" s="6" t="s">
        <v>128</v>
      </c>
      <c r="E139" s="6" t="s">
        <v>118</v>
      </c>
      <c r="F139" s="6" t="s">
        <v>115</v>
      </c>
      <c r="G139" s="6"/>
      <c r="H139" s="6"/>
      <c r="I139" s="6"/>
      <c r="J139" s="6"/>
      <c r="K139" s="6"/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10500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10">
        <v>0</v>
      </c>
      <c r="AH139" s="14">
        <f t="shared" ref="AH139:AH202" si="2">U139-AC139</f>
        <v>10500</v>
      </c>
      <c r="AI139" s="10">
        <v>0</v>
      </c>
      <c r="AJ139" s="9">
        <v>0</v>
      </c>
    </row>
    <row r="140" spans="1:36" ht="39.6" outlineLevel="1">
      <c r="A140" s="5" t="s">
        <v>111</v>
      </c>
      <c r="B140" s="6" t="s">
        <v>110</v>
      </c>
      <c r="C140" s="6" t="s">
        <v>124</v>
      </c>
      <c r="D140" s="6" t="s">
        <v>129</v>
      </c>
      <c r="E140" s="6" t="s">
        <v>117</v>
      </c>
      <c r="F140" s="6" t="s">
        <v>115</v>
      </c>
      <c r="G140" s="6"/>
      <c r="H140" s="6"/>
      <c r="I140" s="6"/>
      <c r="J140" s="6"/>
      <c r="K140" s="6"/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8800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10">
        <v>0</v>
      </c>
      <c r="AH140" s="14">
        <f t="shared" si="2"/>
        <v>8800</v>
      </c>
      <c r="AI140" s="10">
        <v>0</v>
      </c>
      <c r="AJ140" s="9">
        <v>0</v>
      </c>
    </row>
    <row r="141" spans="1:36" ht="39.6" outlineLevel="1">
      <c r="A141" s="5" t="s">
        <v>111</v>
      </c>
      <c r="B141" s="6" t="s">
        <v>110</v>
      </c>
      <c r="C141" s="6" t="s">
        <v>124</v>
      </c>
      <c r="D141" s="6" t="s">
        <v>130</v>
      </c>
      <c r="E141" s="6" t="s">
        <v>117</v>
      </c>
      <c r="F141" s="6" t="s">
        <v>115</v>
      </c>
      <c r="G141" s="6"/>
      <c r="H141" s="6"/>
      <c r="I141" s="6"/>
      <c r="J141" s="6"/>
      <c r="K141" s="6"/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8800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10">
        <v>0</v>
      </c>
      <c r="AH141" s="14">
        <f t="shared" si="2"/>
        <v>8800</v>
      </c>
      <c r="AI141" s="10">
        <v>0</v>
      </c>
      <c r="AJ141" s="9">
        <v>0</v>
      </c>
    </row>
    <row r="142" spans="1:36" ht="39.6" outlineLevel="1">
      <c r="A142" s="5" t="s">
        <v>111</v>
      </c>
      <c r="B142" s="6" t="s">
        <v>110</v>
      </c>
      <c r="C142" s="6" t="s">
        <v>124</v>
      </c>
      <c r="D142" s="6" t="s">
        <v>131</v>
      </c>
      <c r="E142" s="6" t="s">
        <v>118</v>
      </c>
      <c r="F142" s="6" t="s">
        <v>115</v>
      </c>
      <c r="G142" s="6"/>
      <c r="H142" s="6"/>
      <c r="I142" s="6"/>
      <c r="J142" s="6"/>
      <c r="K142" s="6"/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193600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193600</v>
      </c>
      <c r="AD142" s="9">
        <v>193600</v>
      </c>
      <c r="AE142" s="9">
        <v>-193600</v>
      </c>
      <c r="AF142" s="9">
        <v>0</v>
      </c>
      <c r="AG142" s="10">
        <v>0</v>
      </c>
      <c r="AH142" s="14">
        <f t="shared" si="2"/>
        <v>0</v>
      </c>
      <c r="AI142" s="10">
        <v>1</v>
      </c>
      <c r="AJ142" s="9">
        <v>0</v>
      </c>
    </row>
    <row r="143" spans="1:36" ht="39.6" outlineLevel="1">
      <c r="A143" s="5" t="s">
        <v>111</v>
      </c>
      <c r="B143" s="6" t="s">
        <v>110</v>
      </c>
      <c r="C143" s="6" t="s">
        <v>124</v>
      </c>
      <c r="D143" s="6" t="s">
        <v>132</v>
      </c>
      <c r="E143" s="6" t="s">
        <v>118</v>
      </c>
      <c r="F143" s="6" t="s">
        <v>115</v>
      </c>
      <c r="G143" s="6"/>
      <c r="H143" s="6"/>
      <c r="I143" s="6"/>
      <c r="J143" s="6"/>
      <c r="K143" s="6"/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193600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58080</v>
      </c>
      <c r="AD143" s="9">
        <v>58080</v>
      </c>
      <c r="AE143" s="9">
        <v>-58080</v>
      </c>
      <c r="AF143" s="9">
        <v>0</v>
      </c>
      <c r="AG143" s="10">
        <v>0</v>
      </c>
      <c r="AH143" s="14">
        <f t="shared" si="2"/>
        <v>135520</v>
      </c>
      <c r="AI143" s="10">
        <v>0.3</v>
      </c>
      <c r="AJ143" s="9">
        <v>0</v>
      </c>
    </row>
    <row r="144" spans="1:36" ht="39.6" outlineLevel="1">
      <c r="A144" s="5" t="s">
        <v>111</v>
      </c>
      <c r="B144" s="6" t="s">
        <v>110</v>
      </c>
      <c r="C144" s="6" t="s">
        <v>124</v>
      </c>
      <c r="D144" s="6" t="s">
        <v>68</v>
      </c>
      <c r="E144" s="6" t="s">
        <v>117</v>
      </c>
      <c r="F144" s="6" t="s">
        <v>115</v>
      </c>
      <c r="G144" s="6"/>
      <c r="H144" s="6"/>
      <c r="I144" s="6"/>
      <c r="J144" s="6"/>
      <c r="K144" s="6"/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27800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10">
        <v>0</v>
      </c>
      <c r="AH144" s="14">
        <f t="shared" si="2"/>
        <v>27800</v>
      </c>
      <c r="AI144" s="10">
        <v>0</v>
      </c>
      <c r="AJ144" s="9">
        <v>0</v>
      </c>
    </row>
    <row r="145" spans="1:36" ht="26.4" outlineLevel="1">
      <c r="A145" s="5" t="s">
        <v>94</v>
      </c>
      <c r="B145" s="6" t="s">
        <v>110</v>
      </c>
      <c r="C145" s="6" t="s">
        <v>133</v>
      </c>
      <c r="D145" s="6" t="s">
        <v>134</v>
      </c>
      <c r="E145" s="6" t="s">
        <v>92</v>
      </c>
      <c r="F145" s="6" t="s">
        <v>98</v>
      </c>
      <c r="G145" s="6"/>
      <c r="H145" s="6"/>
      <c r="I145" s="6"/>
      <c r="J145" s="6"/>
      <c r="K145" s="6"/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1383700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720542.85</v>
      </c>
      <c r="AD145" s="9">
        <v>720542.85</v>
      </c>
      <c r="AE145" s="9">
        <v>-720542.85</v>
      </c>
      <c r="AF145" s="9">
        <v>0</v>
      </c>
      <c r="AG145" s="10">
        <v>0</v>
      </c>
      <c r="AH145" s="14">
        <f t="shared" si="2"/>
        <v>663157.15</v>
      </c>
      <c r="AI145" s="10">
        <v>0.52073632290236327</v>
      </c>
      <c r="AJ145" s="9">
        <v>0</v>
      </c>
    </row>
    <row r="146" spans="1:36" ht="39.6" outlineLevel="1">
      <c r="A146" s="5" t="s">
        <v>111</v>
      </c>
      <c r="B146" s="6" t="s">
        <v>110</v>
      </c>
      <c r="C146" s="6" t="s">
        <v>133</v>
      </c>
      <c r="D146" s="6" t="s">
        <v>134</v>
      </c>
      <c r="E146" s="6" t="s">
        <v>117</v>
      </c>
      <c r="F146" s="6" t="s">
        <v>115</v>
      </c>
      <c r="G146" s="6"/>
      <c r="H146" s="6"/>
      <c r="I146" s="6"/>
      <c r="J146" s="6"/>
      <c r="K146" s="6"/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227800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149000.76</v>
      </c>
      <c r="AD146" s="9">
        <v>149000.76</v>
      </c>
      <c r="AE146" s="9">
        <v>-149000.76</v>
      </c>
      <c r="AF146" s="9">
        <v>0</v>
      </c>
      <c r="AG146" s="10">
        <v>0</v>
      </c>
      <c r="AH146" s="14">
        <f t="shared" si="2"/>
        <v>78799.239999999991</v>
      </c>
      <c r="AI146" s="10">
        <v>0.6540858647936787</v>
      </c>
      <c r="AJ146" s="9">
        <v>0</v>
      </c>
    </row>
    <row r="147" spans="1:36" ht="26.4" outlineLevel="1">
      <c r="A147" s="5" t="s">
        <v>94</v>
      </c>
      <c r="B147" s="6" t="s">
        <v>110</v>
      </c>
      <c r="C147" s="6" t="s">
        <v>133</v>
      </c>
      <c r="D147" s="6" t="s">
        <v>135</v>
      </c>
      <c r="E147" s="6" t="s">
        <v>92</v>
      </c>
      <c r="F147" s="6" t="s">
        <v>98</v>
      </c>
      <c r="G147" s="6"/>
      <c r="H147" s="6"/>
      <c r="I147" s="6"/>
      <c r="J147" s="6"/>
      <c r="K147" s="6"/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93100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25664.400000000001</v>
      </c>
      <c r="AD147" s="9">
        <v>25664.400000000001</v>
      </c>
      <c r="AE147" s="9">
        <v>-25664.400000000001</v>
      </c>
      <c r="AF147" s="9">
        <v>0</v>
      </c>
      <c r="AG147" s="10">
        <v>0</v>
      </c>
      <c r="AH147" s="14">
        <f t="shared" si="2"/>
        <v>67435.600000000006</v>
      </c>
      <c r="AI147" s="10">
        <v>0.27566487647690657</v>
      </c>
      <c r="AJ147" s="9">
        <v>0</v>
      </c>
    </row>
    <row r="148" spans="1:36" ht="39.6" outlineLevel="1">
      <c r="A148" s="5" t="s">
        <v>111</v>
      </c>
      <c r="B148" s="6" t="s">
        <v>110</v>
      </c>
      <c r="C148" s="6" t="s">
        <v>133</v>
      </c>
      <c r="D148" s="6" t="s">
        <v>135</v>
      </c>
      <c r="E148" s="6" t="s">
        <v>117</v>
      </c>
      <c r="F148" s="6" t="s">
        <v>115</v>
      </c>
      <c r="G148" s="6"/>
      <c r="H148" s="6"/>
      <c r="I148" s="6"/>
      <c r="J148" s="6"/>
      <c r="K148" s="6"/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328400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130356.32</v>
      </c>
      <c r="AD148" s="9">
        <v>130356.32</v>
      </c>
      <c r="AE148" s="9">
        <v>-130356.32</v>
      </c>
      <c r="AF148" s="9">
        <v>0</v>
      </c>
      <c r="AG148" s="10">
        <v>0</v>
      </c>
      <c r="AH148" s="14">
        <f t="shared" si="2"/>
        <v>198043.68</v>
      </c>
      <c r="AI148" s="10">
        <v>0.39694372716199755</v>
      </c>
      <c r="AJ148" s="9">
        <v>0</v>
      </c>
    </row>
    <row r="149" spans="1:36" outlineLevel="1">
      <c r="A149" s="5" t="s">
        <v>16</v>
      </c>
      <c r="B149" s="6" t="s">
        <v>110</v>
      </c>
      <c r="C149" s="6" t="s">
        <v>136</v>
      </c>
      <c r="D149" s="6" t="s">
        <v>137</v>
      </c>
      <c r="E149" s="6" t="s">
        <v>19</v>
      </c>
      <c r="F149" s="6" t="s">
        <v>20</v>
      </c>
      <c r="G149" s="6"/>
      <c r="H149" s="6"/>
      <c r="I149" s="6"/>
      <c r="J149" s="6"/>
      <c r="K149" s="6"/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1271200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542645.48</v>
      </c>
      <c r="AD149" s="9">
        <v>542645.48</v>
      </c>
      <c r="AE149" s="9">
        <v>-542645.48</v>
      </c>
      <c r="AF149" s="9">
        <v>0</v>
      </c>
      <c r="AG149" s="10">
        <v>0</v>
      </c>
      <c r="AH149" s="14">
        <f t="shared" si="2"/>
        <v>728554.52</v>
      </c>
      <c r="AI149" s="10">
        <v>0.42687655758338577</v>
      </c>
      <c r="AJ149" s="9">
        <v>0</v>
      </c>
    </row>
    <row r="150" spans="1:36" ht="26.4" outlineLevel="1">
      <c r="A150" s="5" t="s">
        <v>21</v>
      </c>
      <c r="B150" s="6" t="s">
        <v>110</v>
      </c>
      <c r="C150" s="6" t="s">
        <v>136</v>
      </c>
      <c r="D150" s="6" t="s">
        <v>137</v>
      </c>
      <c r="E150" s="6" t="s">
        <v>19</v>
      </c>
      <c r="F150" s="6" t="s">
        <v>22</v>
      </c>
      <c r="G150" s="6"/>
      <c r="H150" s="6"/>
      <c r="I150" s="6"/>
      <c r="J150" s="6"/>
      <c r="K150" s="6"/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383900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144934.92000000001</v>
      </c>
      <c r="AD150" s="9">
        <v>144934.92000000001</v>
      </c>
      <c r="AE150" s="9">
        <v>-144934.92000000001</v>
      </c>
      <c r="AF150" s="9">
        <v>0</v>
      </c>
      <c r="AG150" s="10">
        <v>0</v>
      </c>
      <c r="AH150" s="14">
        <f t="shared" si="2"/>
        <v>238965.08</v>
      </c>
      <c r="AI150" s="10">
        <v>0.37753300338629853</v>
      </c>
      <c r="AJ150" s="9">
        <v>0</v>
      </c>
    </row>
    <row r="151" spans="1:36" ht="26.4" outlineLevel="1">
      <c r="A151" s="5" t="s">
        <v>36</v>
      </c>
      <c r="B151" s="6" t="s">
        <v>110</v>
      </c>
      <c r="C151" s="6" t="s">
        <v>136</v>
      </c>
      <c r="D151" s="6" t="s">
        <v>137</v>
      </c>
      <c r="E151" s="6" t="s">
        <v>34</v>
      </c>
      <c r="F151" s="6" t="s">
        <v>37</v>
      </c>
      <c r="G151" s="6"/>
      <c r="H151" s="6"/>
      <c r="I151" s="6"/>
      <c r="J151" s="6"/>
      <c r="K151" s="6"/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1800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896</v>
      </c>
      <c r="AD151" s="9">
        <v>896</v>
      </c>
      <c r="AE151" s="9">
        <v>-896</v>
      </c>
      <c r="AF151" s="9">
        <v>0</v>
      </c>
      <c r="AG151" s="10">
        <v>0</v>
      </c>
      <c r="AH151" s="14">
        <f t="shared" si="2"/>
        <v>904</v>
      </c>
      <c r="AI151" s="10">
        <v>0.49777777777777776</v>
      </c>
      <c r="AJ151" s="9">
        <v>0</v>
      </c>
    </row>
    <row r="152" spans="1:36" outlineLevel="1">
      <c r="A152" s="5" t="s">
        <v>31</v>
      </c>
      <c r="B152" s="6" t="s">
        <v>110</v>
      </c>
      <c r="C152" s="6" t="s">
        <v>136</v>
      </c>
      <c r="D152" s="6" t="s">
        <v>137</v>
      </c>
      <c r="E152" s="6" t="s">
        <v>34</v>
      </c>
      <c r="F152" s="6" t="s">
        <v>32</v>
      </c>
      <c r="G152" s="6"/>
      <c r="H152" s="6"/>
      <c r="I152" s="6"/>
      <c r="J152" s="6"/>
      <c r="K152" s="6"/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42060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12607.87</v>
      </c>
      <c r="AD152" s="9">
        <v>12607.87</v>
      </c>
      <c r="AE152" s="9">
        <v>-12607.87</v>
      </c>
      <c r="AF152" s="9">
        <v>0</v>
      </c>
      <c r="AG152" s="10">
        <v>0</v>
      </c>
      <c r="AH152" s="14">
        <f t="shared" si="2"/>
        <v>29452.129999999997</v>
      </c>
      <c r="AI152" s="10">
        <v>0.29975915359010935</v>
      </c>
      <c r="AJ152" s="9">
        <v>0</v>
      </c>
    </row>
    <row r="153" spans="1:36" ht="26.4" outlineLevel="1">
      <c r="A153" s="5" t="s">
        <v>38</v>
      </c>
      <c r="B153" s="6" t="s">
        <v>110</v>
      </c>
      <c r="C153" s="6" t="s">
        <v>136</v>
      </c>
      <c r="D153" s="6" t="s">
        <v>137</v>
      </c>
      <c r="E153" s="6" t="s">
        <v>34</v>
      </c>
      <c r="F153" s="6" t="s">
        <v>39</v>
      </c>
      <c r="G153" s="6"/>
      <c r="H153" s="6"/>
      <c r="I153" s="6"/>
      <c r="J153" s="6"/>
      <c r="K153" s="6"/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90040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50040</v>
      </c>
      <c r="AD153" s="9">
        <v>50040</v>
      </c>
      <c r="AE153" s="9">
        <v>-50040</v>
      </c>
      <c r="AF153" s="9">
        <v>0</v>
      </c>
      <c r="AG153" s="10">
        <v>0</v>
      </c>
      <c r="AH153" s="14">
        <f t="shared" si="2"/>
        <v>40000</v>
      </c>
      <c r="AI153" s="10">
        <v>0.55575299866725902</v>
      </c>
      <c r="AJ153" s="9">
        <v>0</v>
      </c>
    </row>
    <row r="154" spans="1:36" outlineLevel="1">
      <c r="A154" s="5" t="s">
        <v>16</v>
      </c>
      <c r="B154" s="6" t="s">
        <v>110</v>
      </c>
      <c r="C154" s="6" t="s">
        <v>136</v>
      </c>
      <c r="D154" s="6" t="s">
        <v>138</v>
      </c>
      <c r="E154" s="6" t="s">
        <v>19</v>
      </c>
      <c r="F154" s="6" t="s">
        <v>20</v>
      </c>
      <c r="G154" s="6"/>
      <c r="H154" s="6"/>
      <c r="I154" s="6"/>
      <c r="J154" s="6"/>
      <c r="K154" s="6"/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2611600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1166078.18</v>
      </c>
      <c r="AD154" s="9">
        <v>1166078.18</v>
      </c>
      <c r="AE154" s="9">
        <v>-1166078.18</v>
      </c>
      <c r="AF154" s="9">
        <v>0</v>
      </c>
      <c r="AG154" s="10">
        <v>0</v>
      </c>
      <c r="AH154" s="14">
        <f t="shared" si="2"/>
        <v>1445521.82</v>
      </c>
      <c r="AI154" s="10">
        <v>0.4464995328534232</v>
      </c>
      <c r="AJ154" s="9">
        <v>0</v>
      </c>
    </row>
    <row r="155" spans="1:36" ht="26.4" outlineLevel="1">
      <c r="A155" s="5" t="s">
        <v>21</v>
      </c>
      <c r="B155" s="6" t="s">
        <v>110</v>
      </c>
      <c r="C155" s="6" t="s">
        <v>136</v>
      </c>
      <c r="D155" s="6" t="s">
        <v>138</v>
      </c>
      <c r="E155" s="6" t="s">
        <v>19</v>
      </c>
      <c r="F155" s="6" t="s">
        <v>22</v>
      </c>
      <c r="G155" s="6"/>
      <c r="H155" s="6"/>
      <c r="I155" s="6"/>
      <c r="J155" s="6"/>
      <c r="K155" s="6"/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787500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312314.21000000002</v>
      </c>
      <c r="AD155" s="9">
        <v>312314.21000000002</v>
      </c>
      <c r="AE155" s="9">
        <v>-312314.21000000002</v>
      </c>
      <c r="AF155" s="9">
        <v>0</v>
      </c>
      <c r="AG155" s="10">
        <v>0</v>
      </c>
      <c r="AH155" s="14">
        <f t="shared" si="2"/>
        <v>475185.79</v>
      </c>
      <c r="AI155" s="10">
        <v>0.396589473015873</v>
      </c>
      <c r="AJ155" s="9">
        <v>0</v>
      </c>
    </row>
    <row r="156" spans="1:36" outlineLevel="1">
      <c r="A156" s="5" t="s">
        <v>25</v>
      </c>
      <c r="B156" s="6" t="s">
        <v>110</v>
      </c>
      <c r="C156" s="6" t="s">
        <v>136</v>
      </c>
      <c r="D156" s="6" t="s">
        <v>138</v>
      </c>
      <c r="E156" s="6" t="s">
        <v>26</v>
      </c>
      <c r="F156" s="6" t="s">
        <v>27</v>
      </c>
      <c r="G156" s="6"/>
      <c r="H156" s="6"/>
      <c r="I156" s="6"/>
      <c r="J156" s="6"/>
      <c r="K156" s="6"/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1200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241.13</v>
      </c>
      <c r="AD156" s="9">
        <v>241.13</v>
      </c>
      <c r="AE156" s="9">
        <v>-241.13</v>
      </c>
      <c r="AF156" s="9">
        <v>0</v>
      </c>
      <c r="AG156" s="10">
        <v>0</v>
      </c>
      <c r="AH156" s="14">
        <f t="shared" si="2"/>
        <v>958.87</v>
      </c>
      <c r="AI156" s="10">
        <v>0.20094166666666666</v>
      </c>
      <c r="AJ156" s="9">
        <v>0</v>
      </c>
    </row>
    <row r="157" spans="1:36" outlineLevel="1">
      <c r="A157" s="5" t="s">
        <v>28</v>
      </c>
      <c r="B157" s="6" t="s">
        <v>110</v>
      </c>
      <c r="C157" s="6" t="s">
        <v>136</v>
      </c>
      <c r="D157" s="6" t="s">
        <v>138</v>
      </c>
      <c r="E157" s="6" t="s">
        <v>29</v>
      </c>
      <c r="F157" s="6" t="s">
        <v>30</v>
      </c>
      <c r="G157" s="6"/>
      <c r="H157" s="6"/>
      <c r="I157" s="6"/>
      <c r="J157" s="6"/>
      <c r="K157" s="6"/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41439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22946.720000000001</v>
      </c>
      <c r="AD157" s="9">
        <v>22946.720000000001</v>
      </c>
      <c r="AE157" s="9">
        <v>-22946.720000000001</v>
      </c>
      <c r="AF157" s="9">
        <v>0</v>
      </c>
      <c r="AG157" s="10">
        <v>0</v>
      </c>
      <c r="AH157" s="14">
        <f t="shared" si="2"/>
        <v>18492.28</v>
      </c>
      <c r="AI157" s="10">
        <v>0.55374695335312141</v>
      </c>
      <c r="AJ157" s="9">
        <v>0</v>
      </c>
    </row>
    <row r="158" spans="1:36" ht="26.4" outlineLevel="1">
      <c r="A158" s="5" t="s">
        <v>36</v>
      </c>
      <c r="B158" s="6" t="s">
        <v>110</v>
      </c>
      <c r="C158" s="6" t="s">
        <v>136</v>
      </c>
      <c r="D158" s="6" t="s">
        <v>138</v>
      </c>
      <c r="E158" s="6" t="s">
        <v>29</v>
      </c>
      <c r="F158" s="6" t="s">
        <v>37</v>
      </c>
      <c r="G158" s="6"/>
      <c r="H158" s="6"/>
      <c r="I158" s="6"/>
      <c r="J158" s="6"/>
      <c r="K158" s="6"/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12000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8000</v>
      </c>
      <c r="AD158" s="9">
        <v>8000</v>
      </c>
      <c r="AE158" s="9">
        <v>-8000</v>
      </c>
      <c r="AF158" s="9">
        <v>0</v>
      </c>
      <c r="AG158" s="10">
        <v>0</v>
      </c>
      <c r="AH158" s="14">
        <f t="shared" si="2"/>
        <v>4000</v>
      </c>
      <c r="AI158" s="10">
        <v>0.66666666666666663</v>
      </c>
      <c r="AJ158" s="9">
        <v>0</v>
      </c>
    </row>
    <row r="159" spans="1:36" outlineLevel="1">
      <c r="A159" s="5" t="s">
        <v>31</v>
      </c>
      <c r="B159" s="6" t="s">
        <v>110</v>
      </c>
      <c r="C159" s="6" t="s">
        <v>136</v>
      </c>
      <c r="D159" s="6" t="s">
        <v>138</v>
      </c>
      <c r="E159" s="6" t="s">
        <v>29</v>
      </c>
      <c r="F159" s="6" t="s">
        <v>32</v>
      </c>
      <c r="G159" s="6"/>
      <c r="H159" s="6"/>
      <c r="I159" s="6"/>
      <c r="J159" s="6"/>
      <c r="K159" s="6"/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72161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47160.78</v>
      </c>
      <c r="AD159" s="9">
        <v>47160.78</v>
      </c>
      <c r="AE159" s="9">
        <v>-47160.78</v>
      </c>
      <c r="AF159" s="9">
        <v>0</v>
      </c>
      <c r="AG159" s="10">
        <v>0</v>
      </c>
      <c r="AH159" s="14">
        <f t="shared" si="2"/>
        <v>25000.22</v>
      </c>
      <c r="AI159" s="10">
        <v>0.65354942420421003</v>
      </c>
      <c r="AJ159" s="9">
        <v>0</v>
      </c>
    </row>
    <row r="160" spans="1:36" outlineLevel="1">
      <c r="A160" s="5" t="s">
        <v>28</v>
      </c>
      <c r="B160" s="6" t="s">
        <v>110</v>
      </c>
      <c r="C160" s="6" t="s">
        <v>136</v>
      </c>
      <c r="D160" s="6" t="s">
        <v>138</v>
      </c>
      <c r="E160" s="6" t="s">
        <v>34</v>
      </c>
      <c r="F160" s="6" t="s">
        <v>30</v>
      </c>
      <c r="G160" s="6"/>
      <c r="H160" s="6"/>
      <c r="I160" s="6"/>
      <c r="J160" s="6"/>
      <c r="K160" s="6"/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1274.4000000000001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637.20000000000005</v>
      </c>
      <c r="AD160" s="9">
        <v>637.20000000000005</v>
      </c>
      <c r="AE160" s="9">
        <v>-637.20000000000005</v>
      </c>
      <c r="AF160" s="9">
        <v>0</v>
      </c>
      <c r="AG160" s="10">
        <v>0</v>
      </c>
      <c r="AH160" s="14">
        <f t="shared" si="2"/>
        <v>637.20000000000005</v>
      </c>
      <c r="AI160" s="10">
        <v>0.5</v>
      </c>
      <c r="AJ160" s="9">
        <v>0</v>
      </c>
    </row>
    <row r="161" spans="1:36" outlineLevel="1">
      <c r="A161" s="5" t="s">
        <v>33</v>
      </c>
      <c r="B161" s="6" t="s">
        <v>110</v>
      </c>
      <c r="C161" s="6" t="s">
        <v>136</v>
      </c>
      <c r="D161" s="6" t="s">
        <v>138</v>
      </c>
      <c r="E161" s="6" t="s">
        <v>34</v>
      </c>
      <c r="F161" s="6" t="s">
        <v>35</v>
      </c>
      <c r="G161" s="6"/>
      <c r="H161" s="6"/>
      <c r="I161" s="6"/>
      <c r="J161" s="6"/>
      <c r="K161" s="6"/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208752.6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191377.6</v>
      </c>
      <c r="AD161" s="9">
        <v>191377.6</v>
      </c>
      <c r="AE161" s="9">
        <v>-191377.6</v>
      </c>
      <c r="AF161" s="9">
        <v>0</v>
      </c>
      <c r="AG161" s="10">
        <v>0</v>
      </c>
      <c r="AH161" s="14">
        <f t="shared" si="2"/>
        <v>17375</v>
      </c>
      <c r="AI161" s="10">
        <v>0.91676750373408522</v>
      </c>
      <c r="AJ161" s="9">
        <v>0</v>
      </c>
    </row>
    <row r="162" spans="1:36" ht="26.4" outlineLevel="1">
      <c r="A162" s="5" t="s">
        <v>36</v>
      </c>
      <c r="B162" s="6" t="s">
        <v>110</v>
      </c>
      <c r="C162" s="6" t="s">
        <v>136</v>
      </c>
      <c r="D162" s="6" t="s">
        <v>138</v>
      </c>
      <c r="E162" s="6" t="s">
        <v>34</v>
      </c>
      <c r="F162" s="6" t="s">
        <v>37</v>
      </c>
      <c r="G162" s="6"/>
      <c r="H162" s="6"/>
      <c r="I162" s="6"/>
      <c r="J162" s="6"/>
      <c r="K162" s="6"/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30373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22702.83</v>
      </c>
      <c r="AD162" s="9">
        <v>22702.83</v>
      </c>
      <c r="AE162" s="9">
        <v>-22702.83</v>
      </c>
      <c r="AF162" s="9">
        <v>0</v>
      </c>
      <c r="AG162" s="10">
        <v>0</v>
      </c>
      <c r="AH162" s="14">
        <f t="shared" si="2"/>
        <v>7670.1699999999983</v>
      </c>
      <c r="AI162" s="10">
        <v>0.74746748757119807</v>
      </c>
      <c r="AJ162" s="9">
        <v>0</v>
      </c>
    </row>
    <row r="163" spans="1:36" ht="26.4" outlineLevel="1">
      <c r="A163" s="5" t="s">
        <v>38</v>
      </c>
      <c r="B163" s="6" t="s">
        <v>110</v>
      </c>
      <c r="C163" s="6" t="s">
        <v>136</v>
      </c>
      <c r="D163" s="6" t="s">
        <v>138</v>
      </c>
      <c r="E163" s="6" t="s">
        <v>34</v>
      </c>
      <c r="F163" s="6" t="s">
        <v>39</v>
      </c>
      <c r="G163" s="6"/>
      <c r="H163" s="6"/>
      <c r="I163" s="6"/>
      <c r="J163" s="6"/>
      <c r="K163" s="6"/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8500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8500</v>
      </c>
      <c r="AD163" s="9">
        <v>8500</v>
      </c>
      <c r="AE163" s="9">
        <v>-8500</v>
      </c>
      <c r="AF163" s="9">
        <v>0</v>
      </c>
      <c r="AG163" s="10">
        <v>0</v>
      </c>
      <c r="AH163" s="14">
        <f t="shared" si="2"/>
        <v>0</v>
      </c>
      <c r="AI163" s="10">
        <v>1</v>
      </c>
      <c r="AJ163" s="9">
        <v>0</v>
      </c>
    </row>
    <row r="164" spans="1:36" outlineLevel="1">
      <c r="A164" s="5" t="s">
        <v>40</v>
      </c>
      <c r="B164" s="6" t="s">
        <v>110</v>
      </c>
      <c r="C164" s="6" t="s">
        <v>136</v>
      </c>
      <c r="D164" s="6" t="s">
        <v>138</v>
      </c>
      <c r="E164" s="6" t="s">
        <v>41</v>
      </c>
      <c r="F164" s="6" t="s">
        <v>42</v>
      </c>
      <c r="G164" s="6"/>
      <c r="H164" s="6"/>
      <c r="I164" s="6"/>
      <c r="J164" s="6"/>
      <c r="K164" s="6"/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400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10">
        <v>0</v>
      </c>
      <c r="AH164" s="14">
        <f t="shared" si="2"/>
        <v>400</v>
      </c>
      <c r="AI164" s="10">
        <v>0</v>
      </c>
      <c r="AJ164" s="9">
        <v>0</v>
      </c>
    </row>
    <row r="165" spans="1:36" ht="39.6" outlineLevel="1">
      <c r="A165" s="5" t="s">
        <v>89</v>
      </c>
      <c r="B165" s="6" t="s">
        <v>110</v>
      </c>
      <c r="C165" s="6" t="s">
        <v>90</v>
      </c>
      <c r="D165" s="6" t="s">
        <v>91</v>
      </c>
      <c r="E165" s="6" t="s">
        <v>92</v>
      </c>
      <c r="F165" s="6" t="s">
        <v>93</v>
      </c>
      <c r="G165" s="6"/>
      <c r="H165" s="6"/>
      <c r="I165" s="6"/>
      <c r="J165" s="6"/>
      <c r="K165" s="6"/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110500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46008.65</v>
      </c>
      <c r="AD165" s="9">
        <v>46008.65</v>
      </c>
      <c r="AE165" s="9">
        <v>-46008.65</v>
      </c>
      <c r="AF165" s="9">
        <v>0</v>
      </c>
      <c r="AG165" s="10">
        <v>0</v>
      </c>
      <c r="AH165" s="14">
        <f t="shared" si="2"/>
        <v>64491.35</v>
      </c>
      <c r="AI165" s="10">
        <v>0.41636787330316744</v>
      </c>
      <c r="AJ165" s="9">
        <v>0</v>
      </c>
    </row>
    <row r="166" spans="1:36" ht="39.6">
      <c r="A166" s="5" t="s">
        <v>139</v>
      </c>
      <c r="B166" s="6" t="s">
        <v>140</v>
      </c>
      <c r="C166" s="6" t="s">
        <v>13</v>
      </c>
      <c r="D166" s="6" t="s">
        <v>14</v>
      </c>
      <c r="E166" s="6" t="s">
        <v>15</v>
      </c>
      <c r="F166" s="6" t="s">
        <v>15</v>
      </c>
      <c r="G166" s="6"/>
      <c r="H166" s="6"/>
      <c r="I166" s="6"/>
      <c r="J166" s="6"/>
      <c r="K166" s="6"/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49772700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18183429.77</v>
      </c>
      <c r="AD166" s="7">
        <v>18183429.77</v>
      </c>
      <c r="AE166" s="7">
        <v>-18183429.77</v>
      </c>
      <c r="AF166" s="7">
        <v>0</v>
      </c>
      <c r="AG166" s="8">
        <v>0</v>
      </c>
      <c r="AH166" s="14">
        <f t="shared" si="2"/>
        <v>31589270.23</v>
      </c>
      <c r="AI166" s="8">
        <v>0.36532938277409099</v>
      </c>
      <c r="AJ166" s="7">
        <v>0</v>
      </c>
    </row>
    <row r="167" spans="1:36" outlineLevel="1">
      <c r="A167" s="5" t="s">
        <v>31</v>
      </c>
      <c r="B167" s="6" t="s">
        <v>140</v>
      </c>
      <c r="C167" s="6" t="s">
        <v>46</v>
      </c>
      <c r="D167" s="6" t="s">
        <v>141</v>
      </c>
      <c r="E167" s="6" t="s">
        <v>34</v>
      </c>
      <c r="F167" s="6" t="s">
        <v>32</v>
      </c>
      <c r="G167" s="6"/>
      <c r="H167" s="6"/>
      <c r="I167" s="6"/>
      <c r="J167" s="6"/>
      <c r="K167" s="6"/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60000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10">
        <v>0</v>
      </c>
      <c r="AH167" s="14">
        <f t="shared" si="2"/>
        <v>60000</v>
      </c>
      <c r="AI167" s="10">
        <v>0</v>
      </c>
      <c r="AJ167" s="9">
        <v>0</v>
      </c>
    </row>
    <row r="168" spans="1:36" ht="26.4" outlineLevel="1">
      <c r="A168" s="5" t="s">
        <v>53</v>
      </c>
      <c r="B168" s="6" t="s">
        <v>140</v>
      </c>
      <c r="C168" s="6" t="s">
        <v>46</v>
      </c>
      <c r="D168" s="6" t="s">
        <v>141</v>
      </c>
      <c r="E168" s="6" t="s">
        <v>34</v>
      </c>
      <c r="F168" s="6" t="s">
        <v>55</v>
      </c>
      <c r="G168" s="6"/>
      <c r="H168" s="6"/>
      <c r="I168" s="6"/>
      <c r="J168" s="6"/>
      <c r="K168" s="6"/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100000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10">
        <v>0</v>
      </c>
      <c r="AH168" s="14">
        <f t="shared" si="2"/>
        <v>100000</v>
      </c>
      <c r="AI168" s="10">
        <v>0</v>
      </c>
      <c r="AJ168" s="9">
        <v>0</v>
      </c>
    </row>
    <row r="169" spans="1:36" outlineLevel="1">
      <c r="A169" s="5" t="s">
        <v>16</v>
      </c>
      <c r="B169" s="6" t="s">
        <v>140</v>
      </c>
      <c r="C169" s="6" t="s">
        <v>124</v>
      </c>
      <c r="D169" s="6" t="s">
        <v>128</v>
      </c>
      <c r="E169" s="6" t="s">
        <v>63</v>
      </c>
      <c r="F169" s="6" t="s">
        <v>20</v>
      </c>
      <c r="G169" s="6"/>
      <c r="H169" s="6"/>
      <c r="I169" s="6"/>
      <c r="J169" s="6"/>
      <c r="K169" s="6"/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8141300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4307375.08</v>
      </c>
      <c r="AD169" s="9">
        <v>4307375.08</v>
      </c>
      <c r="AE169" s="9">
        <v>-4307375.08</v>
      </c>
      <c r="AF169" s="9">
        <v>0</v>
      </c>
      <c r="AG169" s="10">
        <v>0</v>
      </c>
      <c r="AH169" s="14">
        <f t="shared" si="2"/>
        <v>3833924.92</v>
      </c>
      <c r="AI169" s="10">
        <v>0.52907706140297006</v>
      </c>
      <c r="AJ169" s="9">
        <v>0</v>
      </c>
    </row>
    <row r="170" spans="1:36" ht="26.4" outlineLevel="1">
      <c r="A170" s="5" t="s">
        <v>21</v>
      </c>
      <c r="B170" s="6" t="s">
        <v>140</v>
      </c>
      <c r="C170" s="6" t="s">
        <v>124</v>
      </c>
      <c r="D170" s="6" t="s">
        <v>128</v>
      </c>
      <c r="E170" s="6" t="s">
        <v>63</v>
      </c>
      <c r="F170" s="6" t="s">
        <v>22</v>
      </c>
      <c r="G170" s="6"/>
      <c r="H170" s="6"/>
      <c r="I170" s="6"/>
      <c r="J170" s="6"/>
      <c r="K170" s="6"/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2458600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939555.58</v>
      </c>
      <c r="AD170" s="9">
        <v>939555.58</v>
      </c>
      <c r="AE170" s="9">
        <v>-939555.58</v>
      </c>
      <c r="AF170" s="9">
        <v>0</v>
      </c>
      <c r="AG170" s="10">
        <v>0</v>
      </c>
      <c r="AH170" s="14">
        <f t="shared" si="2"/>
        <v>1519044.42</v>
      </c>
      <c r="AI170" s="10">
        <v>0.38215064670950949</v>
      </c>
      <c r="AJ170" s="9">
        <v>0</v>
      </c>
    </row>
    <row r="171" spans="1:36" outlineLevel="1">
      <c r="A171" s="5" t="s">
        <v>25</v>
      </c>
      <c r="B171" s="6" t="s">
        <v>140</v>
      </c>
      <c r="C171" s="6" t="s">
        <v>124</v>
      </c>
      <c r="D171" s="6" t="s">
        <v>128</v>
      </c>
      <c r="E171" s="6" t="s">
        <v>64</v>
      </c>
      <c r="F171" s="6" t="s">
        <v>27</v>
      </c>
      <c r="G171" s="6"/>
      <c r="H171" s="6"/>
      <c r="I171" s="6"/>
      <c r="J171" s="6"/>
      <c r="K171" s="6"/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700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57.5</v>
      </c>
      <c r="AD171" s="9">
        <v>57.5</v>
      </c>
      <c r="AE171" s="9">
        <v>-57.5</v>
      </c>
      <c r="AF171" s="9">
        <v>0</v>
      </c>
      <c r="AG171" s="10">
        <v>0</v>
      </c>
      <c r="AH171" s="14">
        <f t="shared" si="2"/>
        <v>642.5</v>
      </c>
      <c r="AI171" s="10">
        <v>8.2142857142857142E-2</v>
      </c>
      <c r="AJ171" s="9">
        <v>0</v>
      </c>
    </row>
    <row r="172" spans="1:36" outlineLevel="1">
      <c r="A172" s="5" t="s">
        <v>28</v>
      </c>
      <c r="B172" s="6" t="s">
        <v>140</v>
      </c>
      <c r="C172" s="6" t="s">
        <v>124</v>
      </c>
      <c r="D172" s="6" t="s">
        <v>128</v>
      </c>
      <c r="E172" s="6" t="s">
        <v>29</v>
      </c>
      <c r="F172" s="6" t="s">
        <v>30</v>
      </c>
      <c r="G172" s="6"/>
      <c r="H172" s="6"/>
      <c r="I172" s="6"/>
      <c r="J172" s="6"/>
      <c r="K172" s="6"/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32430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13342.87</v>
      </c>
      <c r="AD172" s="9">
        <v>13342.87</v>
      </c>
      <c r="AE172" s="9">
        <v>-13342.87</v>
      </c>
      <c r="AF172" s="9">
        <v>0</v>
      </c>
      <c r="AG172" s="10">
        <v>0</v>
      </c>
      <c r="AH172" s="14">
        <f t="shared" si="2"/>
        <v>19087.129999999997</v>
      </c>
      <c r="AI172" s="10">
        <v>0.41143601603453595</v>
      </c>
      <c r="AJ172" s="9">
        <v>0</v>
      </c>
    </row>
    <row r="173" spans="1:36" outlineLevel="1">
      <c r="A173" s="5" t="s">
        <v>31</v>
      </c>
      <c r="B173" s="6" t="s">
        <v>140</v>
      </c>
      <c r="C173" s="6" t="s">
        <v>124</v>
      </c>
      <c r="D173" s="6" t="s">
        <v>128</v>
      </c>
      <c r="E173" s="6" t="s">
        <v>29</v>
      </c>
      <c r="F173" s="6" t="s">
        <v>32</v>
      </c>
      <c r="G173" s="6"/>
      <c r="H173" s="6"/>
      <c r="I173" s="6"/>
      <c r="J173" s="6"/>
      <c r="K173" s="6"/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970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850</v>
      </c>
      <c r="AD173" s="9">
        <v>850</v>
      </c>
      <c r="AE173" s="9">
        <v>-850</v>
      </c>
      <c r="AF173" s="9">
        <v>0</v>
      </c>
      <c r="AG173" s="10">
        <v>0</v>
      </c>
      <c r="AH173" s="14">
        <f t="shared" si="2"/>
        <v>120</v>
      </c>
      <c r="AI173" s="10">
        <v>0.87628865979381443</v>
      </c>
      <c r="AJ173" s="9">
        <v>0</v>
      </c>
    </row>
    <row r="174" spans="1:36" outlineLevel="1">
      <c r="A174" s="5" t="s">
        <v>33</v>
      </c>
      <c r="B174" s="6" t="s">
        <v>140</v>
      </c>
      <c r="C174" s="6" t="s">
        <v>124</v>
      </c>
      <c r="D174" s="6" t="s">
        <v>128</v>
      </c>
      <c r="E174" s="6" t="s">
        <v>34</v>
      </c>
      <c r="F174" s="6" t="s">
        <v>35</v>
      </c>
      <c r="G174" s="6"/>
      <c r="H174" s="6"/>
      <c r="I174" s="6"/>
      <c r="J174" s="6"/>
      <c r="K174" s="6"/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460100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361719.42</v>
      </c>
      <c r="AD174" s="9">
        <v>361719.42</v>
      </c>
      <c r="AE174" s="9">
        <v>-361719.42</v>
      </c>
      <c r="AF174" s="9">
        <v>0</v>
      </c>
      <c r="AG174" s="10">
        <v>0</v>
      </c>
      <c r="AH174" s="14">
        <f t="shared" si="2"/>
        <v>98380.580000000016</v>
      </c>
      <c r="AI174" s="10">
        <v>0.78617565746576834</v>
      </c>
      <c r="AJ174" s="9">
        <v>0</v>
      </c>
    </row>
    <row r="175" spans="1:36" ht="26.4" outlineLevel="1">
      <c r="A175" s="5" t="s">
        <v>36</v>
      </c>
      <c r="B175" s="6" t="s">
        <v>140</v>
      </c>
      <c r="C175" s="6" t="s">
        <v>124</v>
      </c>
      <c r="D175" s="6" t="s">
        <v>128</v>
      </c>
      <c r="E175" s="6" t="s">
        <v>34</v>
      </c>
      <c r="F175" s="6" t="s">
        <v>37</v>
      </c>
      <c r="G175" s="6"/>
      <c r="H175" s="6"/>
      <c r="I175" s="6"/>
      <c r="J175" s="6"/>
      <c r="K175" s="6"/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41300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17905.09</v>
      </c>
      <c r="AD175" s="9">
        <v>17905.09</v>
      </c>
      <c r="AE175" s="9">
        <v>-17905.09</v>
      </c>
      <c r="AF175" s="9">
        <v>0</v>
      </c>
      <c r="AG175" s="10">
        <v>0</v>
      </c>
      <c r="AH175" s="14">
        <f t="shared" si="2"/>
        <v>23394.91</v>
      </c>
      <c r="AI175" s="10">
        <v>0.43353728813559322</v>
      </c>
      <c r="AJ175" s="9">
        <v>0</v>
      </c>
    </row>
    <row r="176" spans="1:36" outlineLevel="1">
      <c r="A176" s="5" t="s">
        <v>31</v>
      </c>
      <c r="B176" s="6" t="s">
        <v>140</v>
      </c>
      <c r="C176" s="6" t="s">
        <v>124</v>
      </c>
      <c r="D176" s="6" t="s">
        <v>128</v>
      </c>
      <c r="E176" s="6" t="s">
        <v>34</v>
      </c>
      <c r="F176" s="6" t="s">
        <v>32</v>
      </c>
      <c r="G176" s="6"/>
      <c r="H176" s="6"/>
      <c r="I176" s="6"/>
      <c r="J176" s="6"/>
      <c r="K176" s="6"/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18400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16574.16</v>
      </c>
      <c r="AD176" s="9">
        <v>16574.16</v>
      </c>
      <c r="AE176" s="9">
        <v>-16574.16</v>
      </c>
      <c r="AF176" s="9">
        <v>0</v>
      </c>
      <c r="AG176" s="10">
        <v>0</v>
      </c>
      <c r="AH176" s="14">
        <f t="shared" si="2"/>
        <v>1825.8400000000001</v>
      </c>
      <c r="AI176" s="10">
        <v>0.90076956521739127</v>
      </c>
      <c r="AJ176" s="9">
        <v>0</v>
      </c>
    </row>
    <row r="177" spans="1:36" outlineLevel="1">
      <c r="A177" s="5" t="s">
        <v>40</v>
      </c>
      <c r="B177" s="6" t="s">
        <v>140</v>
      </c>
      <c r="C177" s="6" t="s">
        <v>124</v>
      </c>
      <c r="D177" s="6" t="s">
        <v>128</v>
      </c>
      <c r="E177" s="6" t="s">
        <v>65</v>
      </c>
      <c r="F177" s="6" t="s">
        <v>42</v>
      </c>
      <c r="G177" s="6"/>
      <c r="H177" s="6"/>
      <c r="I177" s="6"/>
      <c r="J177" s="6"/>
      <c r="K177" s="6"/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75100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24092</v>
      </c>
      <c r="AD177" s="9">
        <v>24092</v>
      </c>
      <c r="AE177" s="9">
        <v>-24092</v>
      </c>
      <c r="AF177" s="9">
        <v>0</v>
      </c>
      <c r="AG177" s="10">
        <v>0</v>
      </c>
      <c r="AH177" s="14">
        <f t="shared" si="2"/>
        <v>51008</v>
      </c>
      <c r="AI177" s="10">
        <v>0.32079893475366178</v>
      </c>
      <c r="AJ177" s="9">
        <v>0</v>
      </c>
    </row>
    <row r="178" spans="1:36" outlineLevel="1">
      <c r="A178" s="5" t="s">
        <v>40</v>
      </c>
      <c r="B178" s="6" t="s">
        <v>140</v>
      </c>
      <c r="C178" s="6" t="s">
        <v>124</v>
      </c>
      <c r="D178" s="6" t="s">
        <v>128</v>
      </c>
      <c r="E178" s="6" t="s">
        <v>41</v>
      </c>
      <c r="F178" s="6" t="s">
        <v>42</v>
      </c>
      <c r="G178" s="6"/>
      <c r="H178" s="6"/>
      <c r="I178" s="6"/>
      <c r="J178" s="6"/>
      <c r="K178" s="6"/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800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200</v>
      </c>
      <c r="AD178" s="9">
        <v>200</v>
      </c>
      <c r="AE178" s="9">
        <v>-200</v>
      </c>
      <c r="AF178" s="9">
        <v>0</v>
      </c>
      <c r="AG178" s="10">
        <v>0</v>
      </c>
      <c r="AH178" s="14">
        <f t="shared" si="2"/>
        <v>600</v>
      </c>
      <c r="AI178" s="10">
        <v>0.25</v>
      </c>
      <c r="AJ178" s="9">
        <v>0</v>
      </c>
    </row>
    <row r="179" spans="1:36" outlineLevel="1">
      <c r="A179" s="5" t="s">
        <v>40</v>
      </c>
      <c r="B179" s="6" t="s">
        <v>140</v>
      </c>
      <c r="C179" s="6" t="s">
        <v>133</v>
      </c>
      <c r="D179" s="6" t="s">
        <v>142</v>
      </c>
      <c r="E179" s="6" t="s">
        <v>34</v>
      </c>
      <c r="F179" s="6" t="s">
        <v>42</v>
      </c>
      <c r="G179" s="6"/>
      <c r="H179" s="6"/>
      <c r="I179" s="6"/>
      <c r="J179" s="6"/>
      <c r="K179" s="6"/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2400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2400</v>
      </c>
      <c r="AD179" s="9">
        <v>2400</v>
      </c>
      <c r="AE179" s="9">
        <v>-2400</v>
      </c>
      <c r="AF179" s="9">
        <v>0</v>
      </c>
      <c r="AG179" s="10">
        <v>0</v>
      </c>
      <c r="AH179" s="14">
        <f t="shared" si="2"/>
        <v>0</v>
      </c>
      <c r="AI179" s="10">
        <v>1</v>
      </c>
      <c r="AJ179" s="9">
        <v>0</v>
      </c>
    </row>
    <row r="180" spans="1:36" ht="26.4" outlineLevel="1">
      <c r="A180" s="5" t="s">
        <v>38</v>
      </c>
      <c r="B180" s="6" t="s">
        <v>140</v>
      </c>
      <c r="C180" s="6" t="s">
        <v>133</v>
      </c>
      <c r="D180" s="6" t="s">
        <v>142</v>
      </c>
      <c r="E180" s="6" t="s">
        <v>34</v>
      </c>
      <c r="F180" s="6" t="s">
        <v>39</v>
      </c>
      <c r="G180" s="6"/>
      <c r="H180" s="6"/>
      <c r="I180" s="6"/>
      <c r="J180" s="6"/>
      <c r="K180" s="6"/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2000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2000</v>
      </c>
      <c r="AD180" s="9">
        <v>2000</v>
      </c>
      <c r="AE180" s="9">
        <v>-2000</v>
      </c>
      <c r="AF180" s="9">
        <v>0</v>
      </c>
      <c r="AG180" s="10">
        <v>0</v>
      </c>
      <c r="AH180" s="14">
        <f t="shared" si="2"/>
        <v>0</v>
      </c>
      <c r="AI180" s="10">
        <v>1</v>
      </c>
      <c r="AJ180" s="9">
        <v>0</v>
      </c>
    </row>
    <row r="181" spans="1:36" ht="26.4" outlineLevel="1">
      <c r="A181" s="5" t="s">
        <v>53</v>
      </c>
      <c r="B181" s="6" t="s">
        <v>140</v>
      </c>
      <c r="C181" s="6" t="s">
        <v>133</v>
      </c>
      <c r="D181" s="6" t="s">
        <v>143</v>
      </c>
      <c r="E181" s="6" t="s">
        <v>34</v>
      </c>
      <c r="F181" s="6" t="s">
        <v>55</v>
      </c>
      <c r="G181" s="6"/>
      <c r="H181" s="6"/>
      <c r="I181" s="6"/>
      <c r="J181" s="6"/>
      <c r="K181" s="6"/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69200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10">
        <v>0</v>
      </c>
      <c r="AH181" s="14">
        <f t="shared" si="2"/>
        <v>69200</v>
      </c>
      <c r="AI181" s="10">
        <v>0</v>
      </c>
      <c r="AJ181" s="9">
        <v>0</v>
      </c>
    </row>
    <row r="182" spans="1:36" outlineLevel="1">
      <c r="A182" s="5" t="s">
        <v>16</v>
      </c>
      <c r="B182" s="6" t="s">
        <v>140</v>
      </c>
      <c r="C182" s="6" t="s">
        <v>144</v>
      </c>
      <c r="D182" s="6" t="s">
        <v>145</v>
      </c>
      <c r="E182" s="6" t="s">
        <v>63</v>
      </c>
      <c r="F182" s="6" t="s">
        <v>20</v>
      </c>
      <c r="G182" s="6"/>
      <c r="H182" s="6"/>
      <c r="I182" s="6"/>
      <c r="J182" s="6"/>
      <c r="K182" s="6"/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6446300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2645997.27</v>
      </c>
      <c r="AD182" s="9">
        <v>2645997.27</v>
      </c>
      <c r="AE182" s="9">
        <v>-2645997.27</v>
      </c>
      <c r="AF182" s="9">
        <v>0</v>
      </c>
      <c r="AG182" s="10">
        <v>0</v>
      </c>
      <c r="AH182" s="14">
        <f t="shared" si="2"/>
        <v>3800302.73</v>
      </c>
      <c r="AI182" s="10">
        <v>0.41046759691606038</v>
      </c>
      <c r="AJ182" s="9">
        <v>0</v>
      </c>
    </row>
    <row r="183" spans="1:36" ht="26.4" outlineLevel="1">
      <c r="A183" s="5" t="s">
        <v>21</v>
      </c>
      <c r="B183" s="6" t="s">
        <v>140</v>
      </c>
      <c r="C183" s="6" t="s">
        <v>144</v>
      </c>
      <c r="D183" s="6" t="s">
        <v>145</v>
      </c>
      <c r="E183" s="6" t="s">
        <v>63</v>
      </c>
      <c r="F183" s="6" t="s">
        <v>22</v>
      </c>
      <c r="G183" s="6"/>
      <c r="H183" s="6"/>
      <c r="I183" s="6"/>
      <c r="J183" s="6"/>
      <c r="K183" s="6"/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1946700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794781.69</v>
      </c>
      <c r="AD183" s="9">
        <v>794781.69</v>
      </c>
      <c r="AE183" s="9">
        <v>-794781.69</v>
      </c>
      <c r="AF183" s="9">
        <v>0</v>
      </c>
      <c r="AG183" s="10">
        <v>0</v>
      </c>
      <c r="AH183" s="14">
        <f t="shared" si="2"/>
        <v>1151918.31</v>
      </c>
      <c r="AI183" s="10">
        <v>0.40827127446447836</v>
      </c>
      <c r="AJ183" s="9">
        <v>0</v>
      </c>
    </row>
    <row r="184" spans="1:36" outlineLevel="1">
      <c r="A184" s="5" t="s">
        <v>25</v>
      </c>
      <c r="B184" s="6" t="s">
        <v>140</v>
      </c>
      <c r="C184" s="6" t="s">
        <v>144</v>
      </c>
      <c r="D184" s="6" t="s">
        <v>145</v>
      </c>
      <c r="E184" s="6" t="s">
        <v>64</v>
      </c>
      <c r="F184" s="6" t="s">
        <v>27</v>
      </c>
      <c r="G184" s="6"/>
      <c r="H184" s="6"/>
      <c r="I184" s="6"/>
      <c r="J184" s="6"/>
      <c r="K184" s="6"/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2000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2000</v>
      </c>
      <c r="AD184" s="9">
        <v>2000</v>
      </c>
      <c r="AE184" s="9">
        <v>-2000</v>
      </c>
      <c r="AF184" s="9">
        <v>0</v>
      </c>
      <c r="AG184" s="10">
        <v>0</v>
      </c>
      <c r="AH184" s="14">
        <f t="shared" si="2"/>
        <v>0</v>
      </c>
      <c r="AI184" s="10">
        <v>1</v>
      </c>
      <c r="AJ184" s="9">
        <v>0</v>
      </c>
    </row>
    <row r="185" spans="1:36" outlineLevel="1">
      <c r="A185" s="5" t="s">
        <v>28</v>
      </c>
      <c r="B185" s="6" t="s">
        <v>140</v>
      </c>
      <c r="C185" s="6" t="s">
        <v>144</v>
      </c>
      <c r="D185" s="6" t="s">
        <v>145</v>
      </c>
      <c r="E185" s="6" t="s">
        <v>29</v>
      </c>
      <c r="F185" s="6" t="s">
        <v>30</v>
      </c>
      <c r="G185" s="6"/>
      <c r="H185" s="6"/>
      <c r="I185" s="6"/>
      <c r="J185" s="6"/>
      <c r="K185" s="6"/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31720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12307.76</v>
      </c>
      <c r="AD185" s="9">
        <v>12307.76</v>
      </c>
      <c r="AE185" s="9">
        <v>-12307.76</v>
      </c>
      <c r="AF185" s="9">
        <v>0</v>
      </c>
      <c r="AG185" s="10">
        <v>0</v>
      </c>
      <c r="AH185" s="14">
        <f t="shared" si="2"/>
        <v>19412.239999999998</v>
      </c>
      <c r="AI185" s="10">
        <v>0.38801261034047918</v>
      </c>
      <c r="AJ185" s="9">
        <v>0</v>
      </c>
    </row>
    <row r="186" spans="1:36" outlineLevel="1">
      <c r="A186" s="5" t="s">
        <v>31</v>
      </c>
      <c r="B186" s="6" t="s">
        <v>140</v>
      </c>
      <c r="C186" s="6" t="s">
        <v>144</v>
      </c>
      <c r="D186" s="6" t="s">
        <v>145</v>
      </c>
      <c r="E186" s="6" t="s">
        <v>29</v>
      </c>
      <c r="F186" s="6" t="s">
        <v>32</v>
      </c>
      <c r="G186" s="6"/>
      <c r="H186" s="6"/>
      <c r="I186" s="6"/>
      <c r="J186" s="6"/>
      <c r="K186" s="6"/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280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280</v>
      </c>
      <c r="AD186" s="9">
        <v>280</v>
      </c>
      <c r="AE186" s="9">
        <v>-280</v>
      </c>
      <c r="AF186" s="9">
        <v>0</v>
      </c>
      <c r="AG186" s="10">
        <v>0</v>
      </c>
      <c r="AH186" s="14">
        <f t="shared" si="2"/>
        <v>0</v>
      </c>
      <c r="AI186" s="10">
        <v>1</v>
      </c>
      <c r="AJ186" s="9">
        <v>0</v>
      </c>
    </row>
    <row r="187" spans="1:36" outlineLevel="1">
      <c r="A187" s="5" t="s">
        <v>33</v>
      </c>
      <c r="B187" s="6" t="s">
        <v>140</v>
      </c>
      <c r="C187" s="6" t="s">
        <v>144</v>
      </c>
      <c r="D187" s="6" t="s">
        <v>145</v>
      </c>
      <c r="E187" s="6" t="s">
        <v>34</v>
      </c>
      <c r="F187" s="6" t="s">
        <v>35</v>
      </c>
      <c r="G187" s="6"/>
      <c r="H187" s="6"/>
      <c r="I187" s="6"/>
      <c r="J187" s="6"/>
      <c r="K187" s="6"/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585779.48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370041.69</v>
      </c>
      <c r="AD187" s="9">
        <v>370041.69</v>
      </c>
      <c r="AE187" s="9">
        <v>-370041.69</v>
      </c>
      <c r="AF187" s="9">
        <v>0</v>
      </c>
      <c r="AG187" s="10">
        <v>0</v>
      </c>
      <c r="AH187" s="14">
        <f t="shared" si="2"/>
        <v>215737.78999999998</v>
      </c>
      <c r="AI187" s="10">
        <v>0.63170818137910878</v>
      </c>
      <c r="AJ187" s="9">
        <v>0</v>
      </c>
    </row>
    <row r="188" spans="1:36" ht="26.4" outlineLevel="1">
      <c r="A188" s="5" t="s">
        <v>36</v>
      </c>
      <c r="B188" s="6" t="s">
        <v>140</v>
      </c>
      <c r="C188" s="6" t="s">
        <v>144</v>
      </c>
      <c r="D188" s="6" t="s">
        <v>145</v>
      </c>
      <c r="E188" s="6" t="s">
        <v>34</v>
      </c>
      <c r="F188" s="6" t="s">
        <v>37</v>
      </c>
      <c r="G188" s="6"/>
      <c r="H188" s="6"/>
      <c r="I188" s="6"/>
      <c r="J188" s="6"/>
      <c r="K188" s="6"/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170004.32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25472.49</v>
      </c>
      <c r="AD188" s="9">
        <v>25472.49</v>
      </c>
      <c r="AE188" s="9">
        <v>-25472.49</v>
      </c>
      <c r="AF188" s="9">
        <v>0</v>
      </c>
      <c r="AG188" s="10">
        <v>0</v>
      </c>
      <c r="AH188" s="14">
        <f t="shared" si="2"/>
        <v>144531.83000000002</v>
      </c>
      <c r="AI188" s="10">
        <v>0.14983436891486052</v>
      </c>
      <c r="AJ188" s="9">
        <v>0</v>
      </c>
    </row>
    <row r="189" spans="1:36" outlineLevel="1">
      <c r="A189" s="5" t="s">
        <v>31</v>
      </c>
      <c r="B189" s="6" t="s">
        <v>140</v>
      </c>
      <c r="C189" s="6" t="s">
        <v>144</v>
      </c>
      <c r="D189" s="6" t="s">
        <v>145</v>
      </c>
      <c r="E189" s="6" t="s">
        <v>34</v>
      </c>
      <c r="F189" s="6" t="s">
        <v>32</v>
      </c>
      <c r="G189" s="6"/>
      <c r="H189" s="6"/>
      <c r="I189" s="6"/>
      <c r="J189" s="6"/>
      <c r="K189" s="6"/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78916.2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34587.81</v>
      </c>
      <c r="AD189" s="9">
        <v>34587.81</v>
      </c>
      <c r="AE189" s="9">
        <v>-34587.81</v>
      </c>
      <c r="AF189" s="9">
        <v>0</v>
      </c>
      <c r="AG189" s="10">
        <v>0</v>
      </c>
      <c r="AH189" s="14">
        <f t="shared" si="2"/>
        <v>44328.39</v>
      </c>
      <c r="AI189" s="10">
        <v>0.43828529503447961</v>
      </c>
      <c r="AJ189" s="9">
        <v>0</v>
      </c>
    </row>
    <row r="190" spans="1:36" outlineLevel="1">
      <c r="A190" s="5" t="s">
        <v>40</v>
      </c>
      <c r="B190" s="6" t="s">
        <v>140</v>
      </c>
      <c r="C190" s="6" t="s">
        <v>144</v>
      </c>
      <c r="D190" s="6" t="s">
        <v>145</v>
      </c>
      <c r="E190" s="6" t="s">
        <v>65</v>
      </c>
      <c r="F190" s="6" t="s">
        <v>42</v>
      </c>
      <c r="G190" s="6"/>
      <c r="H190" s="6"/>
      <c r="I190" s="6"/>
      <c r="J190" s="6"/>
      <c r="K190" s="6"/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119500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36875</v>
      </c>
      <c r="AD190" s="9">
        <v>36875</v>
      </c>
      <c r="AE190" s="9">
        <v>-36875</v>
      </c>
      <c r="AF190" s="9">
        <v>0</v>
      </c>
      <c r="AG190" s="10">
        <v>0</v>
      </c>
      <c r="AH190" s="14">
        <f t="shared" si="2"/>
        <v>82625</v>
      </c>
      <c r="AI190" s="10">
        <v>0.30857740585774057</v>
      </c>
      <c r="AJ190" s="9">
        <v>0</v>
      </c>
    </row>
    <row r="191" spans="1:36" outlineLevel="1">
      <c r="A191" s="5" t="s">
        <v>40</v>
      </c>
      <c r="B191" s="6" t="s">
        <v>140</v>
      </c>
      <c r="C191" s="6" t="s">
        <v>144</v>
      </c>
      <c r="D191" s="6" t="s">
        <v>145</v>
      </c>
      <c r="E191" s="6" t="s">
        <v>41</v>
      </c>
      <c r="F191" s="6" t="s">
        <v>42</v>
      </c>
      <c r="G191" s="6"/>
      <c r="H191" s="6"/>
      <c r="I191" s="6"/>
      <c r="J191" s="6"/>
      <c r="K191" s="6"/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23400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10">
        <v>0</v>
      </c>
      <c r="AH191" s="14">
        <f t="shared" si="2"/>
        <v>23400</v>
      </c>
      <c r="AI191" s="10">
        <v>0</v>
      </c>
      <c r="AJ191" s="9">
        <v>0</v>
      </c>
    </row>
    <row r="192" spans="1:36" ht="26.4" outlineLevel="1">
      <c r="A192" s="5" t="s">
        <v>53</v>
      </c>
      <c r="B192" s="6" t="s">
        <v>140</v>
      </c>
      <c r="C192" s="6" t="s">
        <v>144</v>
      </c>
      <c r="D192" s="6" t="s">
        <v>141</v>
      </c>
      <c r="E192" s="6" t="s">
        <v>34</v>
      </c>
      <c r="F192" s="6" t="s">
        <v>55</v>
      </c>
      <c r="G192" s="6"/>
      <c r="H192" s="6"/>
      <c r="I192" s="6"/>
      <c r="J192" s="6"/>
      <c r="K192" s="6"/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500000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10">
        <v>0</v>
      </c>
      <c r="AH192" s="14">
        <f t="shared" si="2"/>
        <v>500000</v>
      </c>
      <c r="AI192" s="10">
        <v>0</v>
      </c>
      <c r="AJ192" s="9">
        <v>0</v>
      </c>
    </row>
    <row r="193" spans="1:36" ht="26.4" outlineLevel="1">
      <c r="A193" s="5" t="s">
        <v>38</v>
      </c>
      <c r="B193" s="6" t="s">
        <v>140</v>
      </c>
      <c r="C193" s="6" t="s">
        <v>144</v>
      </c>
      <c r="D193" s="6" t="s">
        <v>141</v>
      </c>
      <c r="E193" s="6" t="s">
        <v>34</v>
      </c>
      <c r="F193" s="6" t="s">
        <v>39</v>
      </c>
      <c r="G193" s="6"/>
      <c r="H193" s="6"/>
      <c r="I193" s="6"/>
      <c r="J193" s="6"/>
      <c r="K193" s="6"/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21400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21400</v>
      </c>
      <c r="AD193" s="9">
        <v>21400</v>
      </c>
      <c r="AE193" s="9">
        <v>-21400</v>
      </c>
      <c r="AF193" s="9">
        <v>0</v>
      </c>
      <c r="AG193" s="10">
        <v>0</v>
      </c>
      <c r="AH193" s="14">
        <f t="shared" si="2"/>
        <v>0</v>
      </c>
      <c r="AI193" s="10">
        <v>1</v>
      </c>
      <c r="AJ193" s="9">
        <v>0</v>
      </c>
    </row>
    <row r="194" spans="1:36" outlineLevel="1">
      <c r="A194" s="5" t="s">
        <v>16</v>
      </c>
      <c r="B194" s="6" t="s">
        <v>140</v>
      </c>
      <c r="C194" s="6" t="s">
        <v>144</v>
      </c>
      <c r="D194" s="6" t="s">
        <v>146</v>
      </c>
      <c r="E194" s="6" t="s">
        <v>63</v>
      </c>
      <c r="F194" s="6" t="s">
        <v>20</v>
      </c>
      <c r="G194" s="6"/>
      <c r="H194" s="6"/>
      <c r="I194" s="6"/>
      <c r="J194" s="6"/>
      <c r="K194" s="6"/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4538400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1957040.45</v>
      </c>
      <c r="AD194" s="9">
        <v>1957040.45</v>
      </c>
      <c r="AE194" s="9">
        <v>-1957040.45</v>
      </c>
      <c r="AF194" s="9">
        <v>0</v>
      </c>
      <c r="AG194" s="10">
        <v>0</v>
      </c>
      <c r="AH194" s="14">
        <f t="shared" si="2"/>
        <v>2581359.5499999998</v>
      </c>
      <c r="AI194" s="10">
        <v>0.43121814956812976</v>
      </c>
      <c r="AJ194" s="9">
        <v>0</v>
      </c>
    </row>
    <row r="195" spans="1:36" ht="26.4" outlineLevel="1">
      <c r="A195" s="5" t="s">
        <v>21</v>
      </c>
      <c r="B195" s="6" t="s">
        <v>140</v>
      </c>
      <c r="C195" s="6" t="s">
        <v>144</v>
      </c>
      <c r="D195" s="6" t="s">
        <v>146</v>
      </c>
      <c r="E195" s="6" t="s">
        <v>63</v>
      </c>
      <c r="F195" s="6" t="s">
        <v>22</v>
      </c>
      <c r="G195" s="6"/>
      <c r="H195" s="6"/>
      <c r="I195" s="6"/>
      <c r="J195" s="6"/>
      <c r="K195" s="6"/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2001900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531089.80000000005</v>
      </c>
      <c r="AD195" s="9">
        <v>531089.80000000005</v>
      </c>
      <c r="AE195" s="9">
        <v>-531089.80000000005</v>
      </c>
      <c r="AF195" s="9">
        <v>0</v>
      </c>
      <c r="AG195" s="10">
        <v>0</v>
      </c>
      <c r="AH195" s="14">
        <f t="shared" si="2"/>
        <v>1470810.2</v>
      </c>
      <c r="AI195" s="10">
        <v>0.26529287177181676</v>
      </c>
      <c r="AJ195" s="9">
        <v>0</v>
      </c>
    </row>
    <row r="196" spans="1:36" outlineLevel="1">
      <c r="A196" s="5" t="s">
        <v>25</v>
      </c>
      <c r="B196" s="6" t="s">
        <v>140</v>
      </c>
      <c r="C196" s="6" t="s">
        <v>144</v>
      </c>
      <c r="D196" s="6" t="s">
        <v>146</v>
      </c>
      <c r="E196" s="6" t="s">
        <v>64</v>
      </c>
      <c r="F196" s="6" t="s">
        <v>27</v>
      </c>
      <c r="G196" s="6"/>
      <c r="H196" s="6"/>
      <c r="I196" s="6"/>
      <c r="J196" s="6"/>
      <c r="K196" s="6"/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4700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4057.5</v>
      </c>
      <c r="AD196" s="9">
        <v>4057.5</v>
      </c>
      <c r="AE196" s="9">
        <v>-4057.5</v>
      </c>
      <c r="AF196" s="9">
        <v>0</v>
      </c>
      <c r="AG196" s="10">
        <v>0</v>
      </c>
      <c r="AH196" s="14">
        <f t="shared" si="2"/>
        <v>642.5</v>
      </c>
      <c r="AI196" s="10">
        <v>0.86329787234042554</v>
      </c>
      <c r="AJ196" s="9">
        <v>0</v>
      </c>
    </row>
    <row r="197" spans="1:36" outlineLevel="1">
      <c r="A197" s="5" t="s">
        <v>28</v>
      </c>
      <c r="B197" s="6" t="s">
        <v>140</v>
      </c>
      <c r="C197" s="6" t="s">
        <v>144</v>
      </c>
      <c r="D197" s="6" t="s">
        <v>146</v>
      </c>
      <c r="E197" s="6" t="s">
        <v>29</v>
      </c>
      <c r="F197" s="6" t="s">
        <v>30</v>
      </c>
      <c r="G197" s="6"/>
      <c r="H197" s="6"/>
      <c r="I197" s="6"/>
      <c r="J197" s="6"/>
      <c r="K197" s="6"/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25520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10997.01</v>
      </c>
      <c r="AD197" s="9">
        <v>10997.01</v>
      </c>
      <c r="AE197" s="9">
        <v>-10997.01</v>
      </c>
      <c r="AF197" s="9">
        <v>0</v>
      </c>
      <c r="AG197" s="10">
        <v>0</v>
      </c>
      <c r="AH197" s="14">
        <f t="shared" si="2"/>
        <v>14522.99</v>
      </c>
      <c r="AI197" s="10">
        <v>0.43091731974921632</v>
      </c>
      <c r="AJ197" s="9">
        <v>0</v>
      </c>
    </row>
    <row r="198" spans="1:36" outlineLevel="1">
      <c r="A198" s="5" t="s">
        <v>31</v>
      </c>
      <c r="B198" s="6" t="s">
        <v>140</v>
      </c>
      <c r="C198" s="6" t="s">
        <v>144</v>
      </c>
      <c r="D198" s="6" t="s">
        <v>146</v>
      </c>
      <c r="E198" s="6" t="s">
        <v>29</v>
      </c>
      <c r="F198" s="6" t="s">
        <v>32</v>
      </c>
      <c r="G198" s="6"/>
      <c r="H198" s="6"/>
      <c r="I198" s="6"/>
      <c r="J198" s="6"/>
      <c r="K198" s="6"/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16280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280</v>
      </c>
      <c r="AD198" s="9">
        <v>280</v>
      </c>
      <c r="AE198" s="9">
        <v>-280</v>
      </c>
      <c r="AF198" s="9">
        <v>0</v>
      </c>
      <c r="AG198" s="10">
        <v>0</v>
      </c>
      <c r="AH198" s="14">
        <f t="shared" si="2"/>
        <v>16000</v>
      </c>
      <c r="AI198" s="10">
        <v>1.7199017199017199E-2</v>
      </c>
      <c r="AJ198" s="9">
        <v>0</v>
      </c>
    </row>
    <row r="199" spans="1:36" outlineLevel="1">
      <c r="A199" s="5" t="s">
        <v>33</v>
      </c>
      <c r="B199" s="6" t="s">
        <v>140</v>
      </c>
      <c r="C199" s="6" t="s">
        <v>144</v>
      </c>
      <c r="D199" s="6" t="s">
        <v>146</v>
      </c>
      <c r="E199" s="6" t="s">
        <v>34</v>
      </c>
      <c r="F199" s="6" t="s">
        <v>35</v>
      </c>
      <c r="G199" s="6"/>
      <c r="H199" s="6"/>
      <c r="I199" s="6"/>
      <c r="J199" s="6"/>
      <c r="K199" s="6"/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423400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217487.66</v>
      </c>
      <c r="AD199" s="9">
        <v>217487.66</v>
      </c>
      <c r="AE199" s="9">
        <v>-217487.66</v>
      </c>
      <c r="AF199" s="9">
        <v>0</v>
      </c>
      <c r="AG199" s="10">
        <v>0</v>
      </c>
      <c r="AH199" s="14">
        <f t="shared" si="2"/>
        <v>205912.34</v>
      </c>
      <c r="AI199" s="10">
        <v>0.51366948512045352</v>
      </c>
      <c r="AJ199" s="9">
        <v>0</v>
      </c>
    </row>
    <row r="200" spans="1:36" ht="26.4" outlineLevel="1">
      <c r="A200" s="5" t="s">
        <v>36</v>
      </c>
      <c r="B200" s="6" t="s">
        <v>140</v>
      </c>
      <c r="C200" s="6" t="s">
        <v>144</v>
      </c>
      <c r="D200" s="6" t="s">
        <v>146</v>
      </c>
      <c r="E200" s="6" t="s">
        <v>34</v>
      </c>
      <c r="F200" s="6" t="s">
        <v>37</v>
      </c>
      <c r="G200" s="6"/>
      <c r="H200" s="6"/>
      <c r="I200" s="6"/>
      <c r="J200" s="6"/>
      <c r="K200" s="6"/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128900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18019.099999999999</v>
      </c>
      <c r="AD200" s="9">
        <v>18019.099999999999</v>
      </c>
      <c r="AE200" s="9">
        <v>-18019.099999999999</v>
      </c>
      <c r="AF200" s="9">
        <v>0</v>
      </c>
      <c r="AG200" s="10">
        <v>0</v>
      </c>
      <c r="AH200" s="14">
        <f t="shared" si="2"/>
        <v>110880.9</v>
      </c>
      <c r="AI200" s="10">
        <v>0.13979131109387122</v>
      </c>
      <c r="AJ200" s="9">
        <v>0</v>
      </c>
    </row>
    <row r="201" spans="1:36" outlineLevel="1">
      <c r="A201" s="5" t="s">
        <v>31</v>
      </c>
      <c r="B201" s="6" t="s">
        <v>140</v>
      </c>
      <c r="C201" s="6" t="s">
        <v>144</v>
      </c>
      <c r="D201" s="6" t="s">
        <v>146</v>
      </c>
      <c r="E201" s="6" t="s">
        <v>34</v>
      </c>
      <c r="F201" s="6" t="s">
        <v>32</v>
      </c>
      <c r="G201" s="6"/>
      <c r="H201" s="6"/>
      <c r="I201" s="6"/>
      <c r="J201" s="6"/>
      <c r="K201" s="6"/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5500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523.79999999999995</v>
      </c>
      <c r="AD201" s="9">
        <v>523.79999999999995</v>
      </c>
      <c r="AE201" s="9">
        <v>-523.79999999999995</v>
      </c>
      <c r="AF201" s="9">
        <v>0</v>
      </c>
      <c r="AG201" s="10">
        <v>0</v>
      </c>
      <c r="AH201" s="14">
        <f t="shared" si="2"/>
        <v>4976.2</v>
      </c>
      <c r="AI201" s="10">
        <v>9.5236363636363633E-2</v>
      </c>
      <c r="AJ201" s="9">
        <v>0</v>
      </c>
    </row>
    <row r="202" spans="1:36" outlineLevel="1">
      <c r="A202" s="5" t="s">
        <v>40</v>
      </c>
      <c r="B202" s="6" t="s">
        <v>140</v>
      </c>
      <c r="C202" s="6" t="s">
        <v>144</v>
      </c>
      <c r="D202" s="6" t="s">
        <v>146</v>
      </c>
      <c r="E202" s="6" t="s">
        <v>65</v>
      </c>
      <c r="F202" s="6" t="s">
        <v>42</v>
      </c>
      <c r="G202" s="6"/>
      <c r="H202" s="6"/>
      <c r="I202" s="6"/>
      <c r="J202" s="6"/>
      <c r="K202" s="6"/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37700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8779</v>
      </c>
      <c r="AD202" s="9">
        <v>8779</v>
      </c>
      <c r="AE202" s="9">
        <v>-8779</v>
      </c>
      <c r="AF202" s="9">
        <v>0</v>
      </c>
      <c r="AG202" s="10">
        <v>0</v>
      </c>
      <c r="AH202" s="14">
        <f t="shared" si="2"/>
        <v>28921</v>
      </c>
      <c r="AI202" s="10">
        <v>0.23286472148541115</v>
      </c>
      <c r="AJ202" s="9">
        <v>0</v>
      </c>
    </row>
    <row r="203" spans="1:36" outlineLevel="1">
      <c r="A203" s="5" t="s">
        <v>31</v>
      </c>
      <c r="B203" s="6" t="s">
        <v>140</v>
      </c>
      <c r="C203" s="6" t="s">
        <v>144</v>
      </c>
      <c r="D203" s="6" t="s">
        <v>147</v>
      </c>
      <c r="E203" s="6" t="s">
        <v>34</v>
      </c>
      <c r="F203" s="6" t="s">
        <v>32</v>
      </c>
      <c r="G203" s="6"/>
      <c r="H203" s="6"/>
      <c r="I203" s="6"/>
      <c r="J203" s="6"/>
      <c r="K203" s="6"/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48100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34569</v>
      </c>
      <c r="AD203" s="9">
        <v>34569</v>
      </c>
      <c r="AE203" s="9">
        <v>-34569</v>
      </c>
      <c r="AF203" s="9">
        <v>0</v>
      </c>
      <c r="AG203" s="10">
        <v>0</v>
      </c>
      <c r="AH203" s="14">
        <f t="shared" ref="AH203:AH265" si="3">U203-AC203</f>
        <v>13531</v>
      </c>
      <c r="AI203" s="10">
        <v>0.71869022869022869</v>
      </c>
      <c r="AJ203" s="9">
        <v>0</v>
      </c>
    </row>
    <row r="204" spans="1:36" outlineLevel="1">
      <c r="A204" s="5" t="s">
        <v>16</v>
      </c>
      <c r="B204" s="6" t="s">
        <v>140</v>
      </c>
      <c r="C204" s="6" t="s">
        <v>148</v>
      </c>
      <c r="D204" s="6" t="s">
        <v>149</v>
      </c>
      <c r="E204" s="6" t="s">
        <v>19</v>
      </c>
      <c r="F204" s="6" t="s">
        <v>20</v>
      </c>
      <c r="G204" s="6"/>
      <c r="H204" s="6"/>
      <c r="I204" s="6"/>
      <c r="J204" s="6"/>
      <c r="K204" s="6"/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908300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360785.37</v>
      </c>
      <c r="AD204" s="9">
        <v>360785.37</v>
      </c>
      <c r="AE204" s="9">
        <v>-360785.37</v>
      </c>
      <c r="AF204" s="9">
        <v>0</v>
      </c>
      <c r="AG204" s="10">
        <v>0</v>
      </c>
      <c r="AH204" s="14">
        <f t="shared" si="3"/>
        <v>547514.63</v>
      </c>
      <c r="AI204" s="10">
        <v>0.39720947924694483</v>
      </c>
      <c r="AJ204" s="9">
        <v>0</v>
      </c>
    </row>
    <row r="205" spans="1:36" ht="26.4" outlineLevel="1">
      <c r="A205" s="5" t="s">
        <v>21</v>
      </c>
      <c r="B205" s="6" t="s">
        <v>140</v>
      </c>
      <c r="C205" s="6" t="s">
        <v>148</v>
      </c>
      <c r="D205" s="6" t="s">
        <v>149</v>
      </c>
      <c r="E205" s="6" t="s">
        <v>19</v>
      </c>
      <c r="F205" s="6" t="s">
        <v>22</v>
      </c>
      <c r="G205" s="6"/>
      <c r="H205" s="6"/>
      <c r="I205" s="6"/>
      <c r="J205" s="6"/>
      <c r="K205" s="6"/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274300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101500.11</v>
      </c>
      <c r="AD205" s="9">
        <v>101500.11</v>
      </c>
      <c r="AE205" s="9">
        <v>-101500.11</v>
      </c>
      <c r="AF205" s="9">
        <v>0</v>
      </c>
      <c r="AG205" s="10">
        <v>0</v>
      </c>
      <c r="AH205" s="14">
        <f t="shared" si="3"/>
        <v>172799.89</v>
      </c>
      <c r="AI205" s="10">
        <v>0.37003321181188481</v>
      </c>
      <c r="AJ205" s="9">
        <v>0</v>
      </c>
    </row>
    <row r="206" spans="1:36" ht="26.4" outlineLevel="1">
      <c r="A206" s="5" t="s">
        <v>36</v>
      </c>
      <c r="B206" s="6" t="s">
        <v>140</v>
      </c>
      <c r="C206" s="6" t="s">
        <v>148</v>
      </c>
      <c r="D206" s="6" t="s">
        <v>149</v>
      </c>
      <c r="E206" s="6" t="s">
        <v>29</v>
      </c>
      <c r="F206" s="6" t="s">
        <v>37</v>
      </c>
      <c r="G206" s="6"/>
      <c r="H206" s="6"/>
      <c r="I206" s="6"/>
      <c r="J206" s="6"/>
      <c r="K206" s="6"/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300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10">
        <v>0</v>
      </c>
      <c r="AH206" s="14">
        <f t="shared" si="3"/>
        <v>300</v>
      </c>
      <c r="AI206" s="10">
        <v>0</v>
      </c>
      <c r="AJ206" s="9">
        <v>0</v>
      </c>
    </row>
    <row r="207" spans="1:36" ht="26.4" outlineLevel="1">
      <c r="A207" s="5" t="s">
        <v>38</v>
      </c>
      <c r="B207" s="6" t="s">
        <v>140</v>
      </c>
      <c r="C207" s="6" t="s">
        <v>148</v>
      </c>
      <c r="D207" s="6" t="s">
        <v>149</v>
      </c>
      <c r="E207" s="6" t="s">
        <v>34</v>
      </c>
      <c r="F207" s="6" t="s">
        <v>39</v>
      </c>
      <c r="G207" s="6"/>
      <c r="H207" s="6"/>
      <c r="I207" s="6"/>
      <c r="J207" s="6"/>
      <c r="K207" s="6"/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800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10">
        <v>0</v>
      </c>
      <c r="AH207" s="14">
        <f t="shared" si="3"/>
        <v>800</v>
      </c>
      <c r="AI207" s="10">
        <v>0</v>
      </c>
      <c r="AJ207" s="9">
        <v>0</v>
      </c>
    </row>
    <row r="208" spans="1:36" outlineLevel="1">
      <c r="A208" s="5" t="s">
        <v>16</v>
      </c>
      <c r="B208" s="6" t="s">
        <v>140</v>
      </c>
      <c r="C208" s="6" t="s">
        <v>148</v>
      </c>
      <c r="D208" s="6" t="s">
        <v>150</v>
      </c>
      <c r="E208" s="6" t="s">
        <v>19</v>
      </c>
      <c r="F208" s="6" t="s">
        <v>20</v>
      </c>
      <c r="G208" s="6"/>
      <c r="H208" s="6"/>
      <c r="I208" s="6"/>
      <c r="J208" s="6"/>
      <c r="K208" s="6"/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1211600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549395.81000000006</v>
      </c>
      <c r="AD208" s="9">
        <v>549395.81000000006</v>
      </c>
      <c r="AE208" s="9">
        <v>-549395.81000000006</v>
      </c>
      <c r="AF208" s="9">
        <v>0</v>
      </c>
      <c r="AG208" s="10">
        <v>0</v>
      </c>
      <c r="AH208" s="14">
        <f t="shared" si="3"/>
        <v>662204.18999999994</v>
      </c>
      <c r="AI208" s="10">
        <v>0.45344652525586004</v>
      </c>
      <c r="AJ208" s="9">
        <v>0</v>
      </c>
    </row>
    <row r="209" spans="1:36" ht="26.4" outlineLevel="1">
      <c r="A209" s="5" t="s">
        <v>21</v>
      </c>
      <c r="B209" s="6" t="s">
        <v>140</v>
      </c>
      <c r="C209" s="6" t="s">
        <v>148</v>
      </c>
      <c r="D209" s="6" t="s">
        <v>150</v>
      </c>
      <c r="E209" s="6" t="s">
        <v>19</v>
      </c>
      <c r="F209" s="6" t="s">
        <v>22</v>
      </c>
      <c r="G209" s="6"/>
      <c r="H209" s="6"/>
      <c r="I209" s="6"/>
      <c r="J209" s="6"/>
      <c r="K209" s="6"/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362900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138826.71</v>
      </c>
      <c r="AD209" s="9">
        <v>138826.71</v>
      </c>
      <c r="AE209" s="9">
        <v>-138826.71</v>
      </c>
      <c r="AF209" s="9">
        <v>0</v>
      </c>
      <c r="AG209" s="10">
        <v>0</v>
      </c>
      <c r="AH209" s="14">
        <f t="shared" si="3"/>
        <v>224073.29</v>
      </c>
      <c r="AI209" s="10">
        <v>0.38254811242766601</v>
      </c>
      <c r="AJ209" s="9">
        <v>0</v>
      </c>
    </row>
    <row r="210" spans="1:36" outlineLevel="1">
      <c r="A210" s="5" t="s">
        <v>28</v>
      </c>
      <c r="B210" s="6" t="s">
        <v>140</v>
      </c>
      <c r="C210" s="6" t="s">
        <v>148</v>
      </c>
      <c r="D210" s="6" t="s">
        <v>150</v>
      </c>
      <c r="E210" s="6" t="s">
        <v>29</v>
      </c>
      <c r="F210" s="6" t="s">
        <v>30</v>
      </c>
      <c r="G210" s="6"/>
      <c r="H210" s="6"/>
      <c r="I210" s="6"/>
      <c r="J210" s="6"/>
      <c r="K210" s="6"/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24120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8608.9599999999991</v>
      </c>
      <c r="AD210" s="9">
        <v>8608.9599999999991</v>
      </c>
      <c r="AE210" s="9">
        <v>-8608.9599999999991</v>
      </c>
      <c r="AF210" s="9">
        <v>0</v>
      </c>
      <c r="AG210" s="10">
        <v>0</v>
      </c>
      <c r="AH210" s="14">
        <f t="shared" si="3"/>
        <v>15511.04</v>
      </c>
      <c r="AI210" s="10">
        <v>0.35692205638474295</v>
      </c>
      <c r="AJ210" s="9">
        <v>0</v>
      </c>
    </row>
    <row r="211" spans="1:36" outlineLevel="1">
      <c r="A211" s="5" t="s">
        <v>31</v>
      </c>
      <c r="B211" s="6" t="s">
        <v>140</v>
      </c>
      <c r="C211" s="6" t="s">
        <v>148</v>
      </c>
      <c r="D211" s="6" t="s">
        <v>150</v>
      </c>
      <c r="E211" s="6" t="s">
        <v>29</v>
      </c>
      <c r="F211" s="6" t="s">
        <v>32</v>
      </c>
      <c r="G211" s="6"/>
      <c r="H211" s="6"/>
      <c r="I211" s="6"/>
      <c r="J211" s="6"/>
      <c r="K211" s="6"/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10280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230</v>
      </c>
      <c r="AD211" s="9">
        <v>230</v>
      </c>
      <c r="AE211" s="9">
        <v>-230</v>
      </c>
      <c r="AF211" s="9">
        <v>0</v>
      </c>
      <c r="AG211" s="10">
        <v>0</v>
      </c>
      <c r="AH211" s="14">
        <f t="shared" si="3"/>
        <v>10050</v>
      </c>
      <c r="AI211" s="10">
        <v>2.2373540856031129E-2</v>
      </c>
      <c r="AJ211" s="9">
        <v>0</v>
      </c>
    </row>
    <row r="212" spans="1:36" ht="26.4" outlineLevel="1">
      <c r="A212" s="5" t="s">
        <v>38</v>
      </c>
      <c r="B212" s="6" t="s">
        <v>140</v>
      </c>
      <c r="C212" s="6" t="s">
        <v>148</v>
      </c>
      <c r="D212" s="6" t="s">
        <v>150</v>
      </c>
      <c r="E212" s="6" t="s">
        <v>34</v>
      </c>
      <c r="F212" s="6" t="s">
        <v>39</v>
      </c>
      <c r="G212" s="6"/>
      <c r="H212" s="6"/>
      <c r="I212" s="6"/>
      <c r="J212" s="6"/>
      <c r="K212" s="6"/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800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10">
        <v>0</v>
      </c>
      <c r="AH212" s="14">
        <f t="shared" si="3"/>
        <v>800</v>
      </c>
      <c r="AI212" s="10">
        <v>0</v>
      </c>
      <c r="AJ212" s="9">
        <v>0</v>
      </c>
    </row>
    <row r="213" spans="1:36" outlineLevel="1">
      <c r="A213" s="5" t="s">
        <v>40</v>
      </c>
      <c r="B213" s="6" t="s">
        <v>140</v>
      </c>
      <c r="C213" s="6" t="s">
        <v>148</v>
      </c>
      <c r="D213" s="6" t="s">
        <v>150</v>
      </c>
      <c r="E213" s="6" t="s">
        <v>65</v>
      </c>
      <c r="F213" s="6" t="s">
        <v>42</v>
      </c>
      <c r="G213" s="6"/>
      <c r="H213" s="6"/>
      <c r="I213" s="6"/>
      <c r="J213" s="6"/>
      <c r="K213" s="6"/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3000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744</v>
      </c>
      <c r="AD213" s="9">
        <v>744</v>
      </c>
      <c r="AE213" s="9">
        <v>-744</v>
      </c>
      <c r="AF213" s="9">
        <v>0</v>
      </c>
      <c r="AG213" s="10">
        <v>0</v>
      </c>
      <c r="AH213" s="14">
        <f t="shared" si="3"/>
        <v>2256</v>
      </c>
      <c r="AI213" s="10">
        <v>0.248</v>
      </c>
      <c r="AJ213" s="9">
        <v>0</v>
      </c>
    </row>
    <row r="214" spans="1:36" ht="39.6" outlineLevel="1">
      <c r="A214" s="5" t="s">
        <v>111</v>
      </c>
      <c r="B214" s="6" t="s">
        <v>140</v>
      </c>
      <c r="C214" s="6" t="s">
        <v>151</v>
      </c>
      <c r="D214" s="6" t="s">
        <v>152</v>
      </c>
      <c r="E214" s="6" t="s">
        <v>117</v>
      </c>
      <c r="F214" s="6" t="s">
        <v>115</v>
      </c>
      <c r="G214" s="6"/>
      <c r="H214" s="6"/>
      <c r="I214" s="6"/>
      <c r="J214" s="6"/>
      <c r="K214" s="6"/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7975900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4593460.08</v>
      </c>
      <c r="AD214" s="9">
        <v>4593460.08</v>
      </c>
      <c r="AE214" s="9">
        <v>-4593460.08</v>
      </c>
      <c r="AF214" s="9">
        <v>0</v>
      </c>
      <c r="AG214" s="10">
        <v>0</v>
      </c>
      <c r="AH214" s="14">
        <f t="shared" si="3"/>
        <v>3382439.92</v>
      </c>
      <c r="AI214" s="10">
        <v>0.57591746135232391</v>
      </c>
      <c r="AJ214" s="9">
        <v>0</v>
      </c>
    </row>
    <row r="215" spans="1:36" ht="39.6" outlineLevel="1">
      <c r="A215" s="5" t="s">
        <v>111</v>
      </c>
      <c r="B215" s="6" t="s">
        <v>140</v>
      </c>
      <c r="C215" s="6" t="s">
        <v>151</v>
      </c>
      <c r="D215" s="6" t="s">
        <v>152</v>
      </c>
      <c r="E215" s="6" t="s">
        <v>118</v>
      </c>
      <c r="F215" s="6" t="s">
        <v>115</v>
      </c>
      <c r="G215" s="6"/>
      <c r="H215" s="6"/>
      <c r="I215" s="6"/>
      <c r="J215" s="6"/>
      <c r="K215" s="6"/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157000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10">
        <v>0</v>
      </c>
      <c r="AH215" s="14">
        <f t="shared" si="3"/>
        <v>157000</v>
      </c>
      <c r="AI215" s="10">
        <v>0</v>
      </c>
      <c r="AJ215" s="9">
        <v>0</v>
      </c>
    </row>
    <row r="216" spans="1:36" ht="39.6" outlineLevel="1">
      <c r="A216" s="5" t="s">
        <v>111</v>
      </c>
      <c r="B216" s="6" t="s">
        <v>140</v>
      </c>
      <c r="C216" s="6" t="s">
        <v>151</v>
      </c>
      <c r="D216" s="6" t="s">
        <v>153</v>
      </c>
      <c r="E216" s="6" t="s">
        <v>117</v>
      </c>
      <c r="F216" s="6" t="s">
        <v>115</v>
      </c>
      <c r="G216" s="6"/>
      <c r="H216" s="6"/>
      <c r="I216" s="6"/>
      <c r="J216" s="6"/>
      <c r="K216" s="6"/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25600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17220</v>
      </c>
      <c r="AD216" s="9">
        <v>17220</v>
      </c>
      <c r="AE216" s="9">
        <v>-17220</v>
      </c>
      <c r="AF216" s="9">
        <v>0</v>
      </c>
      <c r="AG216" s="10">
        <v>0</v>
      </c>
      <c r="AH216" s="14">
        <f t="shared" si="3"/>
        <v>8380</v>
      </c>
      <c r="AI216" s="10">
        <v>0.67265624999999996</v>
      </c>
      <c r="AJ216" s="9">
        <v>0</v>
      </c>
    </row>
    <row r="217" spans="1:36" ht="39.6" outlineLevel="1">
      <c r="A217" s="5" t="s">
        <v>111</v>
      </c>
      <c r="B217" s="6" t="s">
        <v>140</v>
      </c>
      <c r="C217" s="6" t="s">
        <v>151</v>
      </c>
      <c r="D217" s="6" t="s">
        <v>154</v>
      </c>
      <c r="E217" s="6" t="s">
        <v>117</v>
      </c>
      <c r="F217" s="6" t="s">
        <v>115</v>
      </c>
      <c r="G217" s="6"/>
      <c r="H217" s="6"/>
      <c r="I217" s="6"/>
      <c r="J217" s="6"/>
      <c r="K217" s="6"/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3500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10">
        <v>0</v>
      </c>
      <c r="AH217" s="14">
        <f t="shared" si="3"/>
        <v>3500</v>
      </c>
      <c r="AI217" s="10">
        <v>0</v>
      </c>
      <c r="AJ217" s="9">
        <v>0</v>
      </c>
    </row>
    <row r="218" spans="1:36" ht="39.6" outlineLevel="1">
      <c r="A218" s="5" t="s">
        <v>111</v>
      </c>
      <c r="B218" s="6" t="s">
        <v>140</v>
      </c>
      <c r="C218" s="6" t="s">
        <v>151</v>
      </c>
      <c r="D218" s="6" t="s">
        <v>155</v>
      </c>
      <c r="E218" s="6" t="s">
        <v>117</v>
      </c>
      <c r="F218" s="6" t="s">
        <v>115</v>
      </c>
      <c r="G218" s="6"/>
      <c r="H218" s="6"/>
      <c r="I218" s="6"/>
      <c r="J218" s="6"/>
      <c r="K218" s="6"/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3500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10">
        <v>0</v>
      </c>
      <c r="AH218" s="14">
        <f t="shared" si="3"/>
        <v>3500</v>
      </c>
      <c r="AI218" s="10">
        <v>0</v>
      </c>
      <c r="AJ218" s="9">
        <v>0</v>
      </c>
    </row>
    <row r="219" spans="1:36" ht="26.4" outlineLevel="1">
      <c r="A219" s="5" t="s">
        <v>156</v>
      </c>
      <c r="B219" s="6" t="s">
        <v>140</v>
      </c>
      <c r="C219" s="6" t="s">
        <v>157</v>
      </c>
      <c r="D219" s="6" t="s">
        <v>158</v>
      </c>
      <c r="E219" s="6" t="s">
        <v>159</v>
      </c>
      <c r="F219" s="6" t="s">
        <v>160</v>
      </c>
      <c r="G219" s="6"/>
      <c r="H219" s="6"/>
      <c r="I219" s="6"/>
      <c r="J219" s="6"/>
      <c r="K219" s="6"/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3440900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10">
        <v>0</v>
      </c>
      <c r="AH219" s="14">
        <f t="shared" si="3"/>
        <v>3440900</v>
      </c>
      <c r="AI219" s="10">
        <v>0</v>
      </c>
      <c r="AJ219" s="9">
        <v>0</v>
      </c>
    </row>
    <row r="220" spans="1:36" ht="26.4" outlineLevel="1">
      <c r="A220" s="5" t="s">
        <v>156</v>
      </c>
      <c r="B220" s="6" t="s">
        <v>140</v>
      </c>
      <c r="C220" s="6" t="s">
        <v>157</v>
      </c>
      <c r="D220" s="6" t="s">
        <v>161</v>
      </c>
      <c r="E220" s="6" t="s">
        <v>159</v>
      </c>
      <c r="F220" s="6" t="s">
        <v>160</v>
      </c>
      <c r="G220" s="6"/>
      <c r="H220" s="6"/>
      <c r="I220" s="6"/>
      <c r="J220" s="6"/>
      <c r="K220" s="6"/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6390200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10">
        <v>0</v>
      </c>
      <c r="AH220" s="14">
        <f t="shared" si="3"/>
        <v>6390200</v>
      </c>
      <c r="AI220" s="10">
        <v>0</v>
      </c>
      <c r="AJ220" s="9">
        <v>0</v>
      </c>
    </row>
    <row r="221" spans="1:36" ht="39.6" outlineLevel="1">
      <c r="A221" s="5" t="s">
        <v>111</v>
      </c>
      <c r="B221" s="6" t="s">
        <v>140</v>
      </c>
      <c r="C221" s="6" t="s">
        <v>157</v>
      </c>
      <c r="D221" s="6" t="s">
        <v>162</v>
      </c>
      <c r="E221" s="6" t="s">
        <v>118</v>
      </c>
      <c r="F221" s="6" t="s">
        <v>115</v>
      </c>
      <c r="G221" s="6"/>
      <c r="H221" s="6"/>
      <c r="I221" s="6"/>
      <c r="J221" s="6"/>
      <c r="K221" s="6"/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360000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10">
        <v>0</v>
      </c>
      <c r="AH221" s="14">
        <f t="shared" si="3"/>
        <v>360000</v>
      </c>
      <c r="AI221" s="10">
        <v>0</v>
      </c>
      <c r="AJ221" s="9">
        <v>0</v>
      </c>
    </row>
    <row r="222" spans="1:36" ht="26.4">
      <c r="A222" s="5" t="s">
        <v>163</v>
      </c>
      <c r="B222" s="6" t="s">
        <v>164</v>
      </c>
      <c r="C222" s="6" t="s">
        <v>13</v>
      </c>
      <c r="D222" s="6" t="s">
        <v>14</v>
      </c>
      <c r="E222" s="6" t="s">
        <v>15</v>
      </c>
      <c r="F222" s="6" t="s">
        <v>15</v>
      </c>
      <c r="G222" s="6"/>
      <c r="H222" s="6"/>
      <c r="I222" s="6"/>
      <c r="J222" s="6"/>
      <c r="K222" s="6"/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1817400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846198.15</v>
      </c>
      <c r="AD222" s="7">
        <v>846198.15</v>
      </c>
      <c r="AE222" s="7">
        <v>-846198.15</v>
      </c>
      <c r="AF222" s="7">
        <v>0</v>
      </c>
      <c r="AG222" s="8">
        <v>0</v>
      </c>
      <c r="AH222" s="14">
        <f t="shared" si="3"/>
        <v>971201.85</v>
      </c>
      <c r="AI222" s="8">
        <v>0.46560919445361504</v>
      </c>
      <c r="AJ222" s="7">
        <v>0</v>
      </c>
    </row>
    <row r="223" spans="1:36" outlineLevel="1">
      <c r="A223" s="5" t="s">
        <v>16</v>
      </c>
      <c r="B223" s="6" t="s">
        <v>164</v>
      </c>
      <c r="C223" s="6" t="s">
        <v>165</v>
      </c>
      <c r="D223" s="6" t="s">
        <v>24</v>
      </c>
      <c r="E223" s="6" t="s">
        <v>19</v>
      </c>
      <c r="F223" s="6" t="s">
        <v>20</v>
      </c>
      <c r="G223" s="6"/>
      <c r="H223" s="6"/>
      <c r="I223" s="6"/>
      <c r="J223" s="6"/>
      <c r="K223" s="6"/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442200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183380.16</v>
      </c>
      <c r="AD223" s="9">
        <v>183380.16</v>
      </c>
      <c r="AE223" s="9">
        <v>-183380.16</v>
      </c>
      <c r="AF223" s="9">
        <v>0</v>
      </c>
      <c r="AG223" s="10">
        <v>0</v>
      </c>
      <c r="AH223" s="14">
        <f t="shared" si="3"/>
        <v>258819.84</v>
      </c>
      <c r="AI223" s="10">
        <v>0.41469959294436909</v>
      </c>
      <c r="AJ223" s="9">
        <v>0</v>
      </c>
    </row>
    <row r="224" spans="1:36" ht="26.4" outlineLevel="1">
      <c r="A224" s="5" t="s">
        <v>21</v>
      </c>
      <c r="B224" s="6" t="s">
        <v>164</v>
      </c>
      <c r="C224" s="6" t="s">
        <v>165</v>
      </c>
      <c r="D224" s="6" t="s">
        <v>24</v>
      </c>
      <c r="E224" s="6" t="s">
        <v>19</v>
      </c>
      <c r="F224" s="6" t="s">
        <v>22</v>
      </c>
      <c r="G224" s="6"/>
      <c r="H224" s="6"/>
      <c r="I224" s="6"/>
      <c r="J224" s="6"/>
      <c r="K224" s="6"/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120000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53857.21</v>
      </c>
      <c r="AD224" s="9">
        <v>53857.21</v>
      </c>
      <c r="AE224" s="9">
        <v>-53857.21</v>
      </c>
      <c r="AF224" s="9">
        <v>0</v>
      </c>
      <c r="AG224" s="10">
        <v>0</v>
      </c>
      <c r="AH224" s="14">
        <f t="shared" si="3"/>
        <v>66142.790000000008</v>
      </c>
      <c r="AI224" s="10">
        <v>0.44881008333333333</v>
      </c>
      <c r="AJ224" s="9">
        <v>0</v>
      </c>
    </row>
    <row r="225" spans="1:36" outlineLevel="1">
      <c r="A225" s="5" t="s">
        <v>28</v>
      </c>
      <c r="B225" s="6" t="s">
        <v>164</v>
      </c>
      <c r="C225" s="6" t="s">
        <v>165</v>
      </c>
      <c r="D225" s="6" t="s">
        <v>24</v>
      </c>
      <c r="E225" s="6" t="s">
        <v>29</v>
      </c>
      <c r="F225" s="6" t="s">
        <v>30</v>
      </c>
      <c r="G225" s="6"/>
      <c r="H225" s="6"/>
      <c r="I225" s="6"/>
      <c r="J225" s="6"/>
      <c r="K225" s="6"/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31000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8635.09</v>
      </c>
      <c r="AD225" s="9">
        <v>8635.09</v>
      </c>
      <c r="AE225" s="9">
        <v>-8635.09</v>
      </c>
      <c r="AF225" s="9">
        <v>0</v>
      </c>
      <c r="AG225" s="10">
        <v>0</v>
      </c>
      <c r="AH225" s="14">
        <f t="shared" si="3"/>
        <v>22364.91</v>
      </c>
      <c r="AI225" s="10">
        <v>0.27855129032258064</v>
      </c>
      <c r="AJ225" s="9">
        <v>0</v>
      </c>
    </row>
    <row r="226" spans="1:36" ht="26.4" outlineLevel="1">
      <c r="A226" s="5" t="s">
        <v>36</v>
      </c>
      <c r="B226" s="6" t="s">
        <v>164</v>
      </c>
      <c r="C226" s="6" t="s">
        <v>165</v>
      </c>
      <c r="D226" s="6" t="s">
        <v>24</v>
      </c>
      <c r="E226" s="6" t="s">
        <v>29</v>
      </c>
      <c r="F226" s="6" t="s">
        <v>37</v>
      </c>
      <c r="G226" s="6"/>
      <c r="H226" s="6"/>
      <c r="I226" s="6"/>
      <c r="J226" s="6"/>
      <c r="K226" s="6"/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4500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2500</v>
      </c>
      <c r="AD226" s="9">
        <v>2500</v>
      </c>
      <c r="AE226" s="9">
        <v>-2500</v>
      </c>
      <c r="AF226" s="9">
        <v>0</v>
      </c>
      <c r="AG226" s="10">
        <v>0</v>
      </c>
      <c r="AH226" s="14">
        <f t="shared" si="3"/>
        <v>2000</v>
      </c>
      <c r="AI226" s="10">
        <v>0.55555555555555558</v>
      </c>
      <c r="AJ226" s="9">
        <v>0</v>
      </c>
    </row>
    <row r="227" spans="1:36" outlineLevel="1">
      <c r="A227" s="5" t="s">
        <v>31</v>
      </c>
      <c r="B227" s="6" t="s">
        <v>164</v>
      </c>
      <c r="C227" s="6" t="s">
        <v>165</v>
      </c>
      <c r="D227" s="6" t="s">
        <v>24</v>
      </c>
      <c r="E227" s="6" t="s">
        <v>29</v>
      </c>
      <c r="F227" s="6" t="s">
        <v>32</v>
      </c>
      <c r="G227" s="6"/>
      <c r="H227" s="6"/>
      <c r="I227" s="6"/>
      <c r="J227" s="6"/>
      <c r="K227" s="6"/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53800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24044.97</v>
      </c>
      <c r="AD227" s="9">
        <v>24044.97</v>
      </c>
      <c r="AE227" s="9">
        <v>-24044.97</v>
      </c>
      <c r="AF227" s="9">
        <v>0</v>
      </c>
      <c r="AG227" s="10">
        <v>0</v>
      </c>
      <c r="AH227" s="14">
        <f t="shared" si="3"/>
        <v>29755.03</v>
      </c>
      <c r="AI227" s="10">
        <v>0.44693252788104088</v>
      </c>
      <c r="AJ227" s="9">
        <v>0</v>
      </c>
    </row>
    <row r="228" spans="1:36" ht="26.4" outlineLevel="1">
      <c r="A228" s="5" t="s">
        <v>38</v>
      </c>
      <c r="B228" s="6" t="s">
        <v>164</v>
      </c>
      <c r="C228" s="6" t="s">
        <v>165</v>
      </c>
      <c r="D228" s="6" t="s">
        <v>24</v>
      </c>
      <c r="E228" s="6" t="s">
        <v>29</v>
      </c>
      <c r="F228" s="6" t="s">
        <v>39</v>
      </c>
      <c r="G228" s="6"/>
      <c r="H228" s="6"/>
      <c r="I228" s="6"/>
      <c r="J228" s="6"/>
      <c r="K228" s="6"/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1300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1300</v>
      </c>
      <c r="AD228" s="9">
        <v>1300</v>
      </c>
      <c r="AE228" s="9">
        <v>-1300</v>
      </c>
      <c r="AF228" s="9">
        <v>0</v>
      </c>
      <c r="AG228" s="10">
        <v>0</v>
      </c>
      <c r="AH228" s="14">
        <f t="shared" si="3"/>
        <v>0</v>
      </c>
      <c r="AI228" s="10">
        <v>1</v>
      </c>
      <c r="AJ228" s="9">
        <v>0</v>
      </c>
    </row>
    <row r="229" spans="1:36" ht="26.4" outlineLevel="1">
      <c r="A229" s="5" t="s">
        <v>36</v>
      </c>
      <c r="B229" s="6" t="s">
        <v>164</v>
      </c>
      <c r="C229" s="6" t="s">
        <v>165</v>
      </c>
      <c r="D229" s="6" t="s">
        <v>24</v>
      </c>
      <c r="E229" s="6" t="s">
        <v>34</v>
      </c>
      <c r="F229" s="6" t="s">
        <v>37</v>
      </c>
      <c r="G229" s="6"/>
      <c r="H229" s="6"/>
      <c r="I229" s="6"/>
      <c r="J229" s="6"/>
      <c r="K229" s="6"/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20000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19065</v>
      </c>
      <c r="AD229" s="9">
        <v>19065</v>
      </c>
      <c r="AE229" s="9">
        <v>-19065</v>
      </c>
      <c r="AF229" s="9">
        <v>0</v>
      </c>
      <c r="AG229" s="10">
        <v>0</v>
      </c>
      <c r="AH229" s="14">
        <f t="shared" si="3"/>
        <v>935</v>
      </c>
      <c r="AI229" s="10">
        <v>0.95325000000000004</v>
      </c>
      <c r="AJ229" s="9">
        <v>0</v>
      </c>
    </row>
    <row r="230" spans="1:36" ht="26.4" outlineLevel="1">
      <c r="A230" s="5" t="s">
        <v>38</v>
      </c>
      <c r="B230" s="6" t="s">
        <v>164</v>
      </c>
      <c r="C230" s="6" t="s">
        <v>165</v>
      </c>
      <c r="D230" s="6" t="s">
        <v>24</v>
      </c>
      <c r="E230" s="6" t="s">
        <v>34</v>
      </c>
      <c r="F230" s="6" t="s">
        <v>39</v>
      </c>
      <c r="G230" s="6"/>
      <c r="H230" s="6"/>
      <c r="I230" s="6"/>
      <c r="J230" s="6"/>
      <c r="K230" s="6"/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3000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3000</v>
      </c>
      <c r="AD230" s="9">
        <v>3000</v>
      </c>
      <c r="AE230" s="9">
        <v>-3000</v>
      </c>
      <c r="AF230" s="9">
        <v>0</v>
      </c>
      <c r="AG230" s="10">
        <v>0</v>
      </c>
      <c r="AH230" s="14">
        <f t="shared" si="3"/>
        <v>0</v>
      </c>
      <c r="AI230" s="10">
        <v>1</v>
      </c>
      <c r="AJ230" s="9">
        <v>0</v>
      </c>
    </row>
    <row r="231" spans="1:36" outlineLevel="1">
      <c r="A231" s="5" t="s">
        <v>16</v>
      </c>
      <c r="B231" s="6" t="s">
        <v>164</v>
      </c>
      <c r="C231" s="6" t="s">
        <v>165</v>
      </c>
      <c r="D231" s="6" t="s">
        <v>166</v>
      </c>
      <c r="E231" s="6" t="s">
        <v>19</v>
      </c>
      <c r="F231" s="6" t="s">
        <v>20</v>
      </c>
      <c r="G231" s="6"/>
      <c r="H231" s="6"/>
      <c r="I231" s="6"/>
      <c r="J231" s="6"/>
      <c r="K231" s="6"/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684200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332985.33</v>
      </c>
      <c r="AD231" s="9">
        <v>332985.33</v>
      </c>
      <c r="AE231" s="9">
        <v>-332985.33</v>
      </c>
      <c r="AF231" s="9">
        <v>0</v>
      </c>
      <c r="AG231" s="10">
        <v>0</v>
      </c>
      <c r="AH231" s="14">
        <f t="shared" si="3"/>
        <v>351214.67</v>
      </c>
      <c r="AI231" s="10">
        <v>0.48667835428237355</v>
      </c>
      <c r="AJ231" s="9">
        <v>0</v>
      </c>
    </row>
    <row r="232" spans="1:36" ht="26.4" outlineLevel="1">
      <c r="A232" s="5" t="s">
        <v>21</v>
      </c>
      <c r="B232" s="6" t="s">
        <v>164</v>
      </c>
      <c r="C232" s="6" t="s">
        <v>165</v>
      </c>
      <c r="D232" s="6" t="s">
        <v>166</v>
      </c>
      <c r="E232" s="6" t="s">
        <v>19</v>
      </c>
      <c r="F232" s="6" t="s">
        <v>22</v>
      </c>
      <c r="G232" s="6"/>
      <c r="H232" s="6"/>
      <c r="I232" s="6"/>
      <c r="J232" s="6"/>
      <c r="K232" s="6"/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206600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92043.59</v>
      </c>
      <c r="AD232" s="9">
        <v>92043.59</v>
      </c>
      <c r="AE232" s="9">
        <v>-92043.59</v>
      </c>
      <c r="AF232" s="9">
        <v>0</v>
      </c>
      <c r="AG232" s="10">
        <v>0</v>
      </c>
      <c r="AH232" s="14">
        <f t="shared" si="3"/>
        <v>114556.41</v>
      </c>
      <c r="AI232" s="10">
        <v>0.44551592449177152</v>
      </c>
      <c r="AJ232" s="9">
        <v>0</v>
      </c>
    </row>
    <row r="233" spans="1:36" ht="39.6" outlineLevel="1">
      <c r="A233" s="5" t="s">
        <v>89</v>
      </c>
      <c r="B233" s="6" t="s">
        <v>164</v>
      </c>
      <c r="C233" s="6" t="s">
        <v>90</v>
      </c>
      <c r="D233" s="6" t="s">
        <v>91</v>
      </c>
      <c r="E233" s="6" t="s">
        <v>92</v>
      </c>
      <c r="F233" s="6" t="s">
        <v>93</v>
      </c>
      <c r="G233" s="6"/>
      <c r="H233" s="6"/>
      <c r="I233" s="6"/>
      <c r="J233" s="6"/>
      <c r="K233" s="6"/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250800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125386.8</v>
      </c>
      <c r="AD233" s="9">
        <v>125386.8</v>
      </c>
      <c r="AE233" s="9">
        <v>-125386.8</v>
      </c>
      <c r="AF233" s="9">
        <v>0</v>
      </c>
      <c r="AG233" s="10">
        <v>0</v>
      </c>
      <c r="AH233" s="14">
        <f t="shared" si="3"/>
        <v>125413.2</v>
      </c>
      <c r="AI233" s="10">
        <v>0.49994736842105264</v>
      </c>
      <c r="AJ233" s="9">
        <v>0</v>
      </c>
    </row>
    <row r="234" spans="1:36" ht="26.4">
      <c r="A234" s="5" t="s">
        <v>167</v>
      </c>
      <c r="B234" s="6" t="s">
        <v>168</v>
      </c>
      <c r="C234" s="6" t="s">
        <v>13</v>
      </c>
      <c r="D234" s="6" t="s">
        <v>14</v>
      </c>
      <c r="E234" s="6" t="s">
        <v>15</v>
      </c>
      <c r="F234" s="6" t="s">
        <v>15</v>
      </c>
      <c r="G234" s="6"/>
      <c r="H234" s="6"/>
      <c r="I234" s="6"/>
      <c r="J234" s="6"/>
      <c r="K234" s="6"/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1888100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688368.12</v>
      </c>
      <c r="AD234" s="7">
        <v>688368.12</v>
      </c>
      <c r="AE234" s="7">
        <v>-688368.12</v>
      </c>
      <c r="AF234" s="7">
        <v>0</v>
      </c>
      <c r="AG234" s="8">
        <v>0</v>
      </c>
      <c r="AH234" s="14">
        <f t="shared" si="3"/>
        <v>1199731.8799999999</v>
      </c>
      <c r="AI234" s="8">
        <v>0.36458244796356126</v>
      </c>
      <c r="AJ234" s="7">
        <v>0</v>
      </c>
    </row>
    <row r="235" spans="1:36" outlineLevel="1">
      <c r="A235" s="5" t="s">
        <v>16</v>
      </c>
      <c r="B235" s="6" t="s">
        <v>168</v>
      </c>
      <c r="C235" s="6" t="s">
        <v>169</v>
      </c>
      <c r="D235" s="6" t="s">
        <v>24</v>
      </c>
      <c r="E235" s="6" t="s">
        <v>19</v>
      </c>
      <c r="F235" s="6" t="s">
        <v>20</v>
      </c>
      <c r="G235" s="6"/>
      <c r="H235" s="6"/>
      <c r="I235" s="6"/>
      <c r="J235" s="6"/>
      <c r="K235" s="6"/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960400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357173.6</v>
      </c>
      <c r="AD235" s="9">
        <v>357173.6</v>
      </c>
      <c r="AE235" s="9">
        <v>-357173.6</v>
      </c>
      <c r="AF235" s="9">
        <v>0</v>
      </c>
      <c r="AG235" s="10">
        <v>0</v>
      </c>
      <c r="AH235" s="14">
        <f t="shared" si="3"/>
        <v>603226.4</v>
      </c>
      <c r="AI235" s="10">
        <v>0.37190087463556853</v>
      </c>
      <c r="AJ235" s="9">
        <v>0</v>
      </c>
    </row>
    <row r="236" spans="1:36" ht="26.4" outlineLevel="1">
      <c r="A236" s="5" t="s">
        <v>21</v>
      </c>
      <c r="B236" s="6" t="s">
        <v>168</v>
      </c>
      <c r="C236" s="6" t="s">
        <v>169</v>
      </c>
      <c r="D236" s="6" t="s">
        <v>24</v>
      </c>
      <c r="E236" s="6" t="s">
        <v>19</v>
      </c>
      <c r="F236" s="6" t="s">
        <v>22</v>
      </c>
      <c r="G236" s="6"/>
      <c r="H236" s="6"/>
      <c r="I236" s="6"/>
      <c r="J236" s="6"/>
      <c r="K236" s="6"/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298200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108778.4</v>
      </c>
      <c r="AD236" s="9">
        <v>108778.4</v>
      </c>
      <c r="AE236" s="9">
        <v>-108778.4</v>
      </c>
      <c r="AF236" s="9">
        <v>0</v>
      </c>
      <c r="AG236" s="10">
        <v>0</v>
      </c>
      <c r="AH236" s="14">
        <f t="shared" si="3"/>
        <v>189421.6</v>
      </c>
      <c r="AI236" s="10">
        <v>0.36478336686787394</v>
      </c>
      <c r="AJ236" s="9">
        <v>0</v>
      </c>
    </row>
    <row r="237" spans="1:36" outlineLevel="1">
      <c r="A237" s="5" t="s">
        <v>25</v>
      </c>
      <c r="B237" s="6" t="s">
        <v>168</v>
      </c>
      <c r="C237" s="6" t="s">
        <v>169</v>
      </c>
      <c r="D237" s="6" t="s">
        <v>24</v>
      </c>
      <c r="E237" s="6" t="s">
        <v>26</v>
      </c>
      <c r="F237" s="6" t="s">
        <v>27</v>
      </c>
      <c r="G237" s="6"/>
      <c r="H237" s="6"/>
      <c r="I237" s="6"/>
      <c r="J237" s="6"/>
      <c r="K237" s="6"/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2000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10">
        <v>0</v>
      </c>
      <c r="AH237" s="14">
        <f t="shared" si="3"/>
        <v>2000</v>
      </c>
      <c r="AI237" s="10">
        <v>0</v>
      </c>
      <c r="AJ237" s="9">
        <v>0</v>
      </c>
    </row>
    <row r="238" spans="1:36" outlineLevel="1">
      <c r="A238" s="5" t="s">
        <v>58</v>
      </c>
      <c r="B238" s="6" t="s">
        <v>168</v>
      </c>
      <c r="C238" s="6" t="s">
        <v>169</v>
      </c>
      <c r="D238" s="6" t="s">
        <v>24</v>
      </c>
      <c r="E238" s="6" t="s">
        <v>26</v>
      </c>
      <c r="F238" s="6" t="s">
        <v>59</v>
      </c>
      <c r="G238" s="6"/>
      <c r="H238" s="6"/>
      <c r="I238" s="6"/>
      <c r="J238" s="6"/>
      <c r="K238" s="6"/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3000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10">
        <v>0</v>
      </c>
      <c r="AH238" s="14">
        <f t="shared" si="3"/>
        <v>3000</v>
      </c>
      <c r="AI238" s="10">
        <v>0</v>
      </c>
      <c r="AJ238" s="9">
        <v>0</v>
      </c>
    </row>
    <row r="239" spans="1:36" outlineLevel="1">
      <c r="A239" s="5" t="s">
        <v>31</v>
      </c>
      <c r="B239" s="6" t="s">
        <v>168</v>
      </c>
      <c r="C239" s="6" t="s">
        <v>169</v>
      </c>
      <c r="D239" s="6" t="s">
        <v>24</v>
      </c>
      <c r="E239" s="6" t="s">
        <v>26</v>
      </c>
      <c r="F239" s="6" t="s">
        <v>32</v>
      </c>
      <c r="G239" s="6"/>
      <c r="H239" s="6"/>
      <c r="I239" s="6"/>
      <c r="J239" s="6"/>
      <c r="K239" s="6"/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10000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10">
        <v>0</v>
      </c>
      <c r="AH239" s="14">
        <f t="shared" si="3"/>
        <v>10000</v>
      </c>
      <c r="AI239" s="10">
        <v>0</v>
      </c>
      <c r="AJ239" s="9">
        <v>0</v>
      </c>
    </row>
    <row r="240" spans="1:36" outlineLevel="1">
      <c r="A240" s="5" t="s">
        <v>28</v>
      </c>
      <c r="B240" s="6" t="s">
        <v>168</v>
      </c>
      <c r="C240" s="6" t="s">
        <v>169</v>
      </c>
      <c r="D240" s="6" t="s">
        <v>24</v>
      </c>
      <c r="E240" s="6" t="s">
        <v>29</v>
      </c>
      <c r="F240" s="6" t="s">
        <v>30</v>
      </c>
      <c r="G240" s="6"/>
      <c r="H240" s="6"/>
      <c r="I240" s="6"/>
      <c r="J240" s="6"/>
      <c r="K240" s="6"/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29500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10299.9</v>
      </c>
      <c r="AD240" s="9">
        <v>10299.9</v>
      </c>
      <c r="AE240" s="9">
        <v>-10299.9</v>
      </c>
      <c r="AF240" s="9">
        <v>0</v>
      </c>
      <c r="AG240" s="10">
        <v>0</v>
      </c>
      <c r="AH240" s="14">
        <f t="shared" si="3"/>
        <v>19200.099999999999</v>
      </c>
      <c r="AI240" s="10">
        <v>0.34914915254237289</v>
      </c>
      <c r="AJ240" s="9">
        <v>0</v>
      </c>
    </row>
    <row r="241" spans="1:36" ht="26.4" outlineLevel="1">
      <c r="A241" s="5" t="s">
        <v>36</v>
      </c>
      <c r="B241" s="6" t="s">
        <v>168</v>
      </c>
      <c r="C241" s="6" t="s">
        <v>169</v>
      </c>
      <c r="D241" s="6" t="s">
        <v>24</v>
      </c>
      <c r="E241" s="6" t="s">
        <v>29</v>
      </c>
      <c r="F241" s="6" t="s">
        <v>37</v>
      </c>
      <c r="G241" s="6"/>
      <c r="H241" s="6"/>
      <c r="I241" s="6"/>
      <c r="J241" s="6"/>
      <c r="K241" s="6"/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18900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4620</v>
      </c>
      <c r="AD241" s="9">
        <v>4620</v>
      </c>
      <c r="AE241" s="9">
        <v>-4620</v>
      </c>
      <c r="AF241" s="9">
        <v>0</v>
      </c>
      <c r="AG241" s="10">
        <v>0</v>
      </c>
      <c r="AH241" s="14">
        <f t="shared" si="3"/>
        <v>14280</v>
      </c>
      <c r="AI241" s="10">
        <v>0.24444444444444444</v>
      </c>
      <c r="AJ241" s="9">
        <v>0</v>
      </c>
    </row>
    <row r="242" spans="1:36" outlineLevel="1">
      <c r="A242" s="5" t="s">
        <v>31</v>
      </c>
      <c r="B242" s="6" t="s">
        <v>168</v>
      </c>
      <c r="C242" s="6" t="s">
        <v>169</v>
      </c>
      <c r="D242" s="6" t="s">
        <v>24</v>
      </c>
      <c r="E242" s="6" t="s">
        <v>29</v>
      </c>
      <c r="F242" s="6" t="s">
        <v>32</v>
      </c>
      <c r="G242" s="6"/>
      <c r="H242" s="6"/>
      <c r="I242" s="6"/>
      <c r="J242" s="6"/>
      <c r="K242" s="6"/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221000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88890.25</v>
      </c>
      <c r="AD242" s="9">
        <v>88890.25</v>
      </c>
      <c r="AE242" s="9">
        <v>-88890.25</v>
      </c>
      <c r="AF242" s="9">
        <v>0</v>
      </c>
      <c r="AG242" s="10">
        <v>0</v>
      </c>
      <c r="AH242" s="14">
        <f t="shared" si="3"/>
        <v>132109.75</v>
      </c>
      <c r="AI242" s="10">
        <v>0.40221832579185518</v>
      </c>
      <c r="AJ242" s="9">
        <v>0</v>
      </c>
    </row>
    <row r="243" spans="1:36" ht="26.4" outlineLevel="1">
      <c r="A243" s="5" t="s">
        <v>53</v>
      </c>
      <c r="B243" s="6" t="s">
        <v>168</v>
      </c>
      <c r="C243" s="6" t="s">
        <v>169</v>
      </c>
      <c r="D243" s="6" t="s">
        <v>24</v>
      </c>
      <c r="E243" s="6" t="s">
        <v>29</v>
      </c>
      <c r="F243" s="6" t="s">
        <v>55</v>
      </c>
      <c r="G243" s="6"/>
      <c r="H243" s="6"/>
      <c r="I243" s="6"/>
      <c r="J243" s="6"/>
      <c r="K243" s="6"/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11000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10">
        <v>0</v>
      </c>
      <c r="AH243" s="14">
        <f t="shared" si="3"/>
        <v>11000</v>
      </c>
      <c r="AI243" s="10">
        <v>0</v>
      </c>
      <c r="AJ243" s="9">
        <v>0</v>
      </c>
    </row>
    <row r="244" spans="1:36" ht="26.4" outlineLevel="1">
      <c r="A244" s="5" t="s">
        <v>38</v>
      </c>
      <c r="B244" s="6" t="s">
        <v>168</v>
      </c>
      <c r="C244" s="6" t="s">
        <v>169</v>
      </c>
      <c r="D244" s="6" t="s">
        <v>24</v>
      </c>
      <c r="E244" s="6" t="s">
        <v>29</v>
      </c>
      <c r="F244" s="6" t="s">
        <v>39</v>
      </c>
      <c r="G244" s="6"/>
      <c r="H244" s="6"/>
      <c r="I244" s="6"/>
      <c r="J244" s="6"/>
      <c r="K244" s="6"/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9400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10">
        <v>0</v>
      </c>
      <c r="AH244" s="14">
        <f t="shared" si="3"/>
        <v>9400</v>
      </c>
      <c r="AI244" s="10">
        <v>0</v>
      </c>
      <c r="AJ244" s="9">
        <v>0</v>
      </c>
    </row>
    <row r="245" spans="1:36" ht="26.4" outlineLevel="1">
      <c r="A245" s="5" t="s">
        <v>36</v>
      </c>
      <c r="B245" s="6" t="s">
        <v>168</v>
      </c>
      <c r="C245" s="6" t="s">
        <v>169</v>
      </c>
      <c r="D245" s="6" t="s">
        <v>24</v>
      </c>
      <c r="E245" s="6" t="s">
        <v>34</v>
      </c>
      <c r="F245" s="6" t="s">
        <v>37</v>
      </c>
      <c r="G245" s="6"/>
      <c r="H245" s="6"/>
      <c r="I245" s="6"/>
      <c r="J245" s="6"/>
      <c r="K245" s="6"/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6700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628.35</v>
      </c>
      <c r="AD245" s="9">
        <v>628.35</v>
      </c>
      <c r="AE245" s="9">
        <v>-628.35</v>
      </c>
      <c r="AF245" s="9">
        <v>0</v>
      </c>
      <c r="AG245" s="10">
        <v>0</v>
      </c>
      <c r="AH245" s="14">
        <f t="shared" si="3"/>
        <v>6071.65</v>
      </c>
      <c r="AI245" s="10">
        <v>9.3783582089552245E-2</v>
      </c>
      <c r="AJ245" s="9">
        <v>0</v>
      </c>
    </row>
    <row r="246" spans="1:36" outlineLevel="1">
      <c r="A246" s="5" t="s">
        <v>31</v>
      </c>
      <c r="B246" s="6" t="s">
        <v>168</v>
      </c>
      <c r="C246" s="6" t="s">
        <v>169</v>
      </c>
      <c r="D246" s="6" t="s">
        <v>24</v>
      </c>
      <c r="E246" s="6" t="s">
        <v>34</v>
      </c>
      <c r="F246" s="6" t="s">
        <v>32</v>
      </c>
      <c r="G246" s="6"/>
      <c r="H246" s="6"/>
      <c r="I246" s="6"/>
      <c r="J246" s="6"/>
      <c r="K246" s="6"/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53000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10">
        <v>0</v>
      </c>
      <c r="AH246" s="14">
        <f t="shared" si="3"/>
        <v>53000</v>
      </c>
      <c r="AI246" s="10">
        <v>0</v>
      </c>
      <c r="AJ246" s="9">
        <v>0</v>
      </c>
    </row>
    <row r="247" spans="1:36" outlineLevel="1">
      <c r="A247" s="5" t="s">
        <v>40</v>
      </c>
      <c r="B247" s="6" t="s">
        <v>168</v>
      </c>
      <c r="C247" s="6" t="s">
        <v>169</v>
      </c>
      <c r="D247" s="6" t="s">
        <v>24</v>
      </c>
      <c r="E247" s="6" t="s">
        <v>34</v>
      </c>
      <c r="F247" s="6" t="s">
        <v>42</v>
      </c>
      <c r="G247" s="6"/>
      <c r="H247" s="6"/>
      <c r="I247" s="6"/>
      <c r="J247" s="6"/>
      <c r="K247" s="6"/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3200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3000</v>
      </c>
      <c r="AD247" s="9">
        <v>3000</v>
      </c>
      <c r="AE247" s="9">
        <v>-3000</v>
      </c>
      <c r="AF247" s="9">
        <v>0</v>
      </c>
      <c r="AG247" s="10">
        <v>0</v>
      </c>
      <c r="AH247" s="14">
        <f t="shared" si="3"/>
        <v>200</v>
      </c>
      <c r="AI247" s="10">
        <v>0.9375</v>
      </c>
      <c r="AJ247" s="9">
        <v>0</v>
      </c>
    </row>
    <row r="248" spans="1:36" ht="26.4" outlineLevel="1">
      <c r="A248" s="5" t="s">
        <v>53</v>
      </c>
      <c r="B248" s="6" t="s">
        <v>168</v>
      </c>
      <c r="C248" s="6" t="s">
        <v>169</v>
      </c>
      <c r="D248" s="6" t="s">
        <v>24</v>
      </c>
      <c r="E248" s="6" t="s">
        <v>34</v>
      </c>
      <c r="F248" s="6" t="s">
        <v>55</v>
      </c>
      <c r="G248" s="6"/>
      <c r="H248" s="6"/>
      <c r="I248" s="6"/>
      <c r="J248" s="6"/>
      <c r="K248" s="6"/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15000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310</v>
      </c>
      <c r="AD248" s="9">
        <v>310</v>
      </c>
      <c r="AE248" s="9">
        <v>-310</v>
      </c>
      <c r="AF248" s="9">
        <v>0</v>
      </c>
      <c r="AG248" s="10">
        <v>0</v>
      </c>
      <c r="AH248" s="14">
        <f t="shared" si="3"/>
        <v>14690</v>
      </c>
      <c r="AI248" s="10">
        <v>2.0666666666666667E-2</v>
      </c>
      <c r="AJ248" s="9">
        <v>0</v>
      </c>
    </row>
    <row r="249" spans="1:36" ht="26.4" outlineLevel="1">
      <c r="A249" s="5" t="s">
        <v>38</v>
      </c>
      <c r="B249" s="6" t="s">
        <v>168</v>
      </c>
      <c r="C249" s="6" t="s">
        <v>169</v>
      </c>
      <c r="D249" s="6" t="s">
        <v>24</v>
      </c>
      <c r="E249" s="6" t="s">
        <v>34</v>
      </c>
      <c r="F249" s="6" t="s">
        <v>39</v>
      </c>
      <c r="G249" s="6"/>
      <c r="H249" s="6"/>
      <c r="I249" s="6"/>
      <c r="J249" s="6"/>
      <c r="K249" s="6"/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17500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10">
        <v>0</v>
      </c>
      <c r="AH249" s="14">
        <f t="shared" si="3"/>
        <v>17500</v>
      </c>
      <c r="AI249" s="10">
        <v>0</v>
      </c>
      <c r="AJ249" s="9">
        <v>0</v>
      </c>
    </row>
    <row r="250" spans="1:36" ht="39.6" outlineLevel="1">
      <c r="A250" s="5" t="s">
        <v>89</v>
      </c>
      <c r="B250" s="6" t="s">
        <v>168</v>
      </c>
      <c r="C250" s="6" t="s">
        <v>90</v>
      </c>
      <c r="D250" s="6" t="s">
        <v>91</v>
      </c>
      <c r="E250" s="6" t="s">
        <v>92</v>
      </c>
      <c r="F250" s="6" t="s">
        <v>93</v>
      </c>
      <c r="G250" s="6"/>
      <c r="H250" s="6"/>
      <c r="I250" s="6"/>
      <c r="J250" s="6"/>
      <c r="K250" s="6"/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229300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114667.62</v>
      </c>
      <c r="AD250" s="9">
        <v>114667.62</v>
      </c>
      <c r="AE250" s="9">
        <v>-114667.62</v>
      </c>
      <c r="AF250" s="9">
        <v>0</v>
      </c>
      <c r="AG250" s="10">
        <v>0</v>
      </c>
      <c r="AH250" s="14">
        <f t="shared" si="3"/>
        <v>114632.38</v>
      </c>
      <c r="AI250" s="10">
        <v>0.50007684256432616</v>
      </c>
      <c r="AJ250" s="9">
        <v>0</v>
      </c>
    </row>
    <row r="251" spans="1:36" ht="39.6">
      <c r="A251" s="5" t="s">
        <v>170</v>
      </c>
      <c r="B251" s="6" t="s">
        <v>171</v>
      </c>
      <c r="C251" s="6" t="s">
        <v>13</v>
      </c>
      <c r="D251" s="6" t="s">
        <v>14</v>
      </c>
      <c r="E251" s="6" t="s">
        <v>15</v>
      </c>
      <c r="F251" s="6" t="s">
        <v>15</v>
      </c>
      <c r="G251" s="6"/>
      <c r="H251" s="6"/>
      <c r="I251" s="6"/>
      <c r="J251" s="6"/>
      <c r="K251" s="6"/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4065700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1607911.82</v>
      </c>
      <c r="AD251" s="7">
        <v>1607911.82</v>
      </c>
      <c r="AE251" s="7">
        <v>-1607911.82</v>
      </c>
      <c r="AF251" s="7">
        <v>0</v>
      </c>
      <c r="AG251" s="8">
        <v>0</v>
      </c>
      <c r="AH251" s="14">
        <f t="shared" si="3"/>
        <v>2457788.1799999997</v>
      </c>
      <c r="AI251" s="8">
        <v>0.39548216051356472</v>
      </c>
      <c r="AJ251" s="7">
        <v>0</v>
      </c>
    </row>
    <row r="252" spans="1:36" outlineLevel="1">
      <c r="A252" s="5" t="s">
        <v>16</v>
      </c>
      <c r="B252" s="6" t="s">
        <v>171</v>
      </c>
      <c r="C252" s="6" t="s">
        <v>169</v>
      </c>
      <c r="D252" s="6" t="s">
        <v>24</v>
      </c>
      <c r="E252" s="6" t="s">
        <v>19</v>
      </c>
      <c r="F252" s="6" t="s">
        <v>20</v>
      </c>
      <c r="G252" s="6"/>
      <c r="H252" s="6"/>
      <c r="I252" s="6"/>
      <c r="J252" s="6"/>
      <c r="K252" s="6"/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2691800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1096655.08</v>
      </c>
      <c r="AD252" s="9">
        <v>1096655.08</v>
      </c>
      <c r="AE252" s="9">
        <v>-1096655.08</v>
      </c>
      <c r="AF252" s="9">
        <v>0</v>
      </c>
      <c r="AG252" s="10">
        <v>0</v>
      </c>
      <c r="AH252" s="14">
        <f t="shared" si="3"/>
        <v>1595144.92</v>
      </c>
      <c r="AI252" s="10">
        <v>0.40740585481833719</v>
      </c>
      <c r="AJ252" s="9">
        <v>0</v>
      </c>
    </row>
    <row r="253" spans="1:36" ht="26.4" outlineLevel="1">
      <c r="A253" s="5" t="s">
        <v>21</v>
      </c>
      <c r="B253" s="6" t="s">
        <v>171</v>
      </c>
      <c r="C253" s="6" t="s">
        <v>169</v>
      </c>
      <c r="D253" s="6" t="s">
        <v>24</v>
      </c>
      <c r="E253" s="6" t="s">
        <v>19</v>
      </c>
      <c r="F253" s="6" t="s">
        <v>22</v>
      </c>
      <c r="G253" s="6"/>
      <c r="H253" s="6"/>
      <c r="I253" s="6"/>
      <c r="J253" s="6"/>
      <c r="K253" s="6"/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812900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305076.36</v>
      </c>
      <c r="AD253" s="9">
        <v>305076.36</v>
      </c>
      <c r="AE253" s="9">
        <v>-305076.36</v>
      </c>
      <c r="AF253" s="9">
        <v>0</v>
      </c>
      <c r="AG253" s="10">
        <v>0</v>
      </c>
      <c r="AH253" s="14">
        <f t="shared" si="3"/>
        <v>507823.64</v>
      </c>
      <c r="AI253" s="10">
        <v>0.3752938368803051</v>
      </c>
      <c r="AJ253" s="9">
        <v>0</v>
      </c>
    </row>
    <row r="254" spans="1:36" outlineLevel="1">
      <c r="A254" s="5" t="s">
        <v>28</v>
      </c>
      <c r="B254" s="6" t="s">
        <v>171</v>
      </c>
      <c r="C254" s="6" t="s">
        <v>169</v>
      </c>
      <c r="D254" s="6" t="s">
        <v>24</v>
      </c>
      <c r="E254" s="6" t="s">
        <v>29</v>
      </c>
      <c r="F254" s="6" t="s">
        <v>30</v>
      </c>
      <c r="G254" s="6"/>
      <c r="H254" s="6"/>
      <c r="I254" s="6"/>
      <c r="J254" s="6"/>
      <c r="K254" s="6"/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61250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24869.5</v>
      </c>
      <c r="AD254" s="9">
        <v>24869.5</v>
      </c>
      <c r="AE254" s="9">
        <v>-24869.5</v>
      </c>
      <c r="AF254" s="9">
        <v>0</v>
      </c>
      <c r="AG254" s="10">
        <v>0</v>
      </c>
      <c r="AH254" s="14">
        <f t="shared" si="3"/>
        <v>36380.5</v>
      </c>
      <c r="AI254" s="10">
        <v>0.40603265306122449</v>
      </c>
      <c r="AJ254" s="9">
        <v>0</v>
      </c>
    </row>
    <row r="255" spans="1:36" ht="26.4" outlineLevel="1">
      <c r="A255" s="5" t="s">
        <v>36</v>
      </c>
      <c r="B255" s="6" t="s">
        <v>171</v>
      </c>
      <c r="C255" s="6" t="s">
        <v>169</v>
      </c>
      <c r="D255" s="6" t="s">
        <v>24</v>
      </c>
      <c r="E255" s="6" t="s">
        <v>29</v>
      </c>
      <c r="F255" s="6" t="s">
        <v>37</v>
      </c>
      <c r="G255" s="6"/>
      <c r="H255" s="6"/>
      <c r="I255" s="6"/>
      <c r="J255" s="6"/>
      <c r="K255" s="6"/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3000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3000</v>
      </c>
      <c r="AD255" s="9">
        <v>3000</v>
      </c>
      <c r="AE255" s="9">
        <v>-3000</v>
      </c>
      <c r="AF255" s="9">
        <v>0</v>
      </c>
      <c r="AG255" s="10">
        <v>0</v>
      </c>
      <c r="AH255" s="14">
        <f t="shared" si="3"/>
        <v>0</v>
      </c>
      <c r="AI255" s="10">
        <v>1</v>
      </c>
      <c r="AJ255" s="9">
        <v>0</v>
      </c>
    </row>
    <row r="256" spans="1:36" outlineLevel="1">
      <c r="A256" s="5" t="s">
        <v>31</v>
      </c>
      <c r="B256" s="6" t="s">
        <v>171</v>
      </c>
      <c r="C256" s="6" t="s">
        <v>169</v>
      </c>
      <c r="D256" s="6" t="s">
        <v>24</v>
      </c>
      <c r="E256" s="6" t="s">
        <v>29</v>
      </c>
      <c r="F256" s="6" t="s">
        <v>32</v>
      </c>
      <c r="G256" s="6"/>
      <c r="H256" s="6"/>
      <c r="I256" s="6"/>
      <c r="J256" s="6"/>
      <c r="K256" s="6"/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278250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121501</v>
      </c>
      <c r="AD256" s="9">
        <v>121501</v>
      </c>
      <c r="AE256" s="9">
        <v>-121501</v>
      </c>
      <c r="AF256" s="9">
        <v>0</v>
      </c>
      <c r="AG256" s="10">
        <v>0</v>
      </c>
      <c r="AH256" s="14">
        <f t="shared" si="3"/>
        <v>156749</v>
      </c>
      <c r="AI256" s="10">
        <v>0.43666127583108716</v>
      </c>
      <c r="AJ256" s="9">
        <v>0</v>
      </c>
    </row>
    <row r="257" spans="1:36" ht="26.4" outlineLevel="1">
      <c r="A257" s="5" t="s">
        <v>38</v>
      </c>
      <c r="B257" s="6" t="s">
        <v>171</v>
      </c>
      <c r="C257" s="6" t="s">
        <v>169</v>
      </c>
      <c r="D257" s="6" t="s">
        <v>24</v>
      </c>
      <c r="E257" s="6" t="s">
        <v>29</v>
      </c>
      <c r="F257" s="6" t="s">
        <v>39</v>
      </c>
      <c r="G257" s="6"/>
      <c r="H257" s="6"/>
      <c r="I257" s="6"/>
      <c r="J257" s="6"/>
      <c r="K257" s="6"/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9500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10">
        <v>0</v>
      </c>
      <c r="AH257" s="14">
        <f t="shared" si="3"/>
        <v>9500</v>
      </c>
      <c r="AI257" s="10">
        <v>0</v>
      </c>
      <c r="AJ257" s="9">
        <v>0</v>
      </c>
    </row>
    <row r="258" spans="1:36" outlineLevel="1">
      <c r="A258" s="5" t="s">
        <v>33</v>
      </c>
      <c r="B258" s="6" t="s">
        <v>171</v>
      </c>
      <c r="C258" s="6" t="s">
        <v>169</v>
      </c>
      <c r="D258" s="6" t="s">
        <v>24</v>
      </c>
      <c r="E258" s="6" t="s">
        <v>34</v>
      </c>
      <c r="F258" s="6" t="s">
        <v>35</v>
      </c>
      <c r="G258" s="6"/>
      <c r="H258" s="6"/>
      <c r="I258" s="6"/>
      <c r="J258" s="6"/>
      <c r="K258" s="6"/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50600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23016.84</v>
      </c>
      <c r="AD258" s="9">
        <v>23016.84</v>
      </c>
      <c r="AE258" s="9">
        <v>-23016.84</v>
      </c>
      <c r="AF258" s="9">
        <v>0</v>
      </c>
      <c r="AG258" s="10">
        <v>0</v>
      </c>
      <c r="AH258" s="14">
        <f t="shared" si="3"/>
        <v>27583.16</v>
      </c>
      <c r="AI258" s="10">
        <v>0.45487826086956523</v>
      </c>
      <c r="AJ258" s="9">
        <v>0</v>
      </c>
    </row>
    <row r="259" spans="1:36" ht="26.4" outlineLevel="1">
      <c r="A259" s="5" t="s">
        <v>36</v>
      </c>
      <c r="B259" s="6" t="s">
        <v>171</v>
      </c>
      <c r="C259" s="6" t="s">
        <v>169</v>
      </c>
      <c r="D259" s="6" t="s">
        <v>24</v>
      </c>
      <c r="E259" s="6" t="s">
        <v>34</v>
      </c>
      <c r="F259" s="6" t="s">
        <v>37</v>
      </c>
      <c r="G259" s="6"/>
      <c r="H259" s="6"/>
      <c r="I259" s="6"/>
      <c r="J259" s="6"/>
      <c r="K259" s="6"/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7050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4829.24</v>
      </c>
      <c r="AD259" s="9">
        <v>4829.24</v>
      </c>
      <c r="AE259" s="9">
        <v>-4829.24</v>
      </c>
      <c r="AF259" s="9">
        <v>0</v>
      </c>
      <c r="AG259" s="10">
        <v>0</v>
      </c>
      <c r="AH259" s="14">
        <f t="shared" si="3"/>
        <v>2220.7600000000002</v>
      </c>
      <c r="AI259" s="10">
        <v>0.6849985815602837</v>
      </c>
      <c r="AJ259" s="9">
        <v>0</v>
      </c>
    </row>
    <row r="260" spans="1:36" outlineLevel="1">
      <c r="A260" s="5" t="s">
        <v>31</v>
      </c>
      <c r="B260" s="6" t="s">
        <v>171</v>
      </c>
      <c r="C260" s="6" t="s">
        <v>169</v>
      </c>
      <c r="D260" s="6" t="s">
        <v>24</v>
      </c>
      <c r="E260" s="6" t="s">
        <v>34</v>
      </c>
      <c r="F260" s="6" t="s">
        <v>32</v>
      </c>
      <c r="G260" s="6"/>
      <c r="H260" s="6"/>
      <c r="I260" s="6"/>
      <c r="J260" s="6"/>
      <c r="K260" s="6"/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26400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26390.799999999999</v>
      </c>
      <c r="AD260" s="9">
        <v>26390.799999999999</v>
      </c>
      <c r="AE260" s="9">
        <v>-26390.799999999999</v>
      </c>
      <c r="AF260" s="9">
        <v>0</v>
      </c>
      <c r="AG260" s="10">
        <v>0</v>
      </c>
      <c r="AH260" s="14">
        <f t="shared" si="3"/>
        <v>9.2000000000007276</v>
      </c>
      <c r="AI260" s="10">
        <v>0.99965151515151518</v>
      </c>
      <c r="AJ260" s="9">
        <v>0</v>
      </c>
    </row>
    <row r="261" spans="1:36" ht="26.4" outlineLevel="1">
      <c r="A261" s="5" t="s">
        <v>53</v>
      </c>
      <c r="B261" s="6" t="s">
        <v>171</v>
      </c>
      <c r="C261" s="6" t="s">
        <v>169</v>
      </c>
      <c r="D261" s="6" t="s">
        <v>24</v>
      </c>
      <c r="E261" s="6" t="s">
        <v>34</v>
      </c>
      <c r="F261" s="6" t="s">
        <v>55</v>
      </c>
      <c r="G261" s="6"/>
      <c r="H261" s="6"/>
      <c r="I261" s="6"/>
      <c r="J261" s="6"/>
      <c r="K261" s="6"/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2450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2450</v>
      </c>
      <c r="AD261" s="9">
        <v>2450</v>
      </c>
      <c r="AE261" s="9">
        <v>-2450</v>
      </c>
      <c r="AF261" s="9">
        <v>0</v>
      </c>
      <c r="AG261" s="10">
        <v>0</v>
      </c>
      <c r="AH261" s="14">
        <f t="shared" si="3"/>
        <v>0</v>
      </c>
      <c r="AI261" s="10">
        <v>1</v>
      </c>
      <c r="AJ261" s="9">
        <v>0</v>
      </c>
    </row>
    <row r="262" spans="1:36" outlineLevel="1">
      <c r="A262" s="5" t="s">
        <v>40</v>
      </c>
      <c r="B262" s="6" t="s">
        <v>171</v>
      </c>
      <c r="C262" s="6" t="s">
        <v>169</v>
      </c>
      <c r="D262" s="6" t="s">
        <v>24</v>
      </c>
      <c r="E262" s="6" t="s">
        <v>65</v>
      </c>
      <c r="F262" s="6" t="s">
        <v>42</v>
      </c>
      <c r="G262" s="6"/>
      <c r="H262" s="6"/>
      <c r="I262" s="6"/>
      <c r="J262" s="6"/>
      <c r="K262" s="6"/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500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123</v>
      </c>
      <c r="AD262" s="9">
        <v>123</v>
      </c>
      <c r="AE262" s="9">
        <v>-123</v>
      </c>
      <c r="AF262" s="9">
        <v>0</v>
      </c>
      <c r="AG262" s="10">
        <v>0</v>
      </c>
      <c r="AH262" s="14">
        <f t="shared" si="3"/>
        <v>377</v>
      </c>
      <c r="AI262" s="10">
        <v>0.246</v>
      </c>
      <c r="AJ262" s="9">
        <v>0</v>
      </c>
    </row>
    <row r="263" spans="1:36" ht="39.6" outlineLevel="1">
      <c r="A263" s="5" t="s">
        <v>89</v>
      </c>
      <c r="B263" s="6" t="s">
        <v>171</v>
      </c>
      <c r="C263" s="6" t="s">
        <v>90</v>
      </c>
      <c r="D263" s="6" t="s">
        <v>91</v>
      </c>
      <c r="E263" s="6" t="s">
        <v>92</v>
      </c>
      <c r="F263" s="6" t="s">
        <v>93</v>
      </c>
      <c r="G263" s="6"/>
      <c r="H263" s="6"/>
      <c r="I263" s="6"/>
      <c r="J263" s="6"/>
      <c r="K263" s="6"/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113700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10">
        <v>0</v>
      </c>
      <c r="AH263" s="14">
        <f t="shared" si="3"/>
        <v>113700</v>
      </c>
      <c r="AI263" s="10">
        <v>0</v>
      </c>
      <c r="AJ263" s="9">
        <v>0</v>
      </c>
    </row>
    <row r="264" spans="1:36" outlineLevel="1">
      <c r="A264" s="5" t="s">
        <v>172</v>
      </c>
      <c r="B264" s="6" t="s">
        <v>171</v>
      </c>
      <c r="C264" s="6" t="s">
        <v>173</v>
      </c>
      <c r="D264" s="6" t="s">
        <v>174</v>
      </c>
      <c r="E264" s="6" t="s">
        <v>175</v>
      </c>
      <c r="F264" s="6" t="s">
        <v>176</v>
      </c>
      <c r="G264" s="6"/>
      <c r="H264" s="6"/>
      <c r="I264" s="6"/>
      <c r="J264" s="6"/>
      <c r="K264" s="6"/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8300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10">
        <v>0</v>
      </c>
      <c r="AH264" s="14">
        <f t="shared" si="3"/>
        <v>8300</v>
      </c>
      <c r="AI264" s="10">
        <v>0</v>
      </c>
      <c r="AJ264" s="9">
        <v>0</v>
      </c>
    </row>
    <row r="265" spans="1:36">
      <c r="A265" s="20" t="s">
        <v>177</v>
      </c>
      <c r="B265" s="21"/>
      <c r="C265" s="21"/>
      <c r="D265" s="21"/>
      <c r="E265" s="21"/>
      <c r="F265" s="21"/>
      <c r="G265" s="21"/>
      <c r="H265" s="21"/>
      <c r="I265" s="21"/>
      <c r="J265" s="21"/>
      <c r="K265" s="22"/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303911500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f>129592000.09+2552363.38+224160.86</f>
        <v>132368524.33</v>
      </c>
      <c r="AD265" s="11">
        <v>129592000.09</v>
      </c>
      <c r="AE265" s="11">
        <v>-129592000.09</v>
      </c>
      <c r="AF265" s="11">
        <v>0</v>
      </c>
      <c r="AG265" s="12">
        <v>0</v>
      </c>
      <c r="AH265" s="14">
        <f t="shared" si="3"/>
        <v>171542975.67000002</v>
      </c>
      <c r="AI265" s="12">
        <v>0.42641361083736551</v>
      </c>
      <c r="AJ265" s="11">
        <v>0</v>
      </c>
    </row>
    <row r="266" spans="1:3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 t="s">
        <v>7</v>
      </c>
      <c r="AC266" s="1"/>
      <c r="AD266" s="1" t="s">
        <v>7</v>
      </c>
      <c r="AE266" s="1"/>
      <c r="AF266" s="1"/>
      <c r="AG266" s="1"/>
      <c r="AH266" s="1"/>
      <c r="AI266" s="1"/>
      <c r="AJ266" s="1"/>
    </row>
    <row r="267" spans="1:36" ht="13.2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13"/>
      <c r="AD267" s="13"/>
      <c r="AE267" s="13"/>
      <c r="AF267" s="13"/>
      <c r="AG267" s="13"/>
      <c r="AH267" s="13"/>
      <c r="AI267" s="13"/>
      <c r="AJ267" s="13"/>
    </row>
  </sheetData>
  <mergeCells count="41">
    <mergeCell ref="A267:AB267"/>
    <mergeCell ref="AF6:AF7"/>
    <mergeCell ref="AG6:AG7"/>
    <mergeCell ref="AH6:AH7"/>
    <mergeCell ref="AI6:AI7"/>
    <mergeCell ref="N6:N7"/>
    <mergeCell ref="O6:O7"/>
    <mergeCell ref="P6:P7"/>
    <mergeCell ref="Q6:Q7"/>
    <mergeCell ref="F6:F7"/>
    <mergeCell ref="G6:G7"/>
    <mergeCell ref="H6:H7"/>
    <mergeCell ref="I6:I7"/>
    <mergeCell ref="J6:J7"/>
    <mergeCell ref="K6:K7"/>
    <mergeCell ref="A6:A7"/>
    <mergeCell ref="A265:K265"/>
    <mergeCell ref="X6:X7"/>
    <mergeCell ref="Y6:Y7"/>
    <mergeCell ref="Z6:Z7"/>
    <mergeCell ref="AA6:AA7"/>
    <mergeCell ref="R6:R7"/>
    <mergeCell ref="S6:S7"/>
    <mergeCell ref="T6:T7"/>
    <mergeCell ref="U6:U7"/>
    <mergeCell ref="V6:V7"/>
    <mergeCell ref="W6:W7"/>
    <mergeCell ref="L6:L7"/>
    <mergeCell ref="M6:M7"/>
    <mergeCell ref="B6:B7"/>
    <mergeCell ref="C6:C7"/>
    <mergeCell ref="D6:D7"/>
    <mergeCell ref="E6:E7"/>
    <mergeCell ref="A1:M1"/>
    <mergeCell ref="A2:M2"/>
    <mergeCell ref="A3:AH3"/>
    <mergeCell ref="A4:AH4"/>
    <mergeCell ref="A5:AJ5"/>
    <mergeCell ref="AJ6:AJ7"/>
    <mergeCell ref="AC6:AC7"/>
    <mergeCell ref="AE6:AE7"/>
  </mergeCells>
  <pageMargins left="0.78700000000000003" right="0.59" top="0.59" bottom="0.59" header="0.39300000000000002" footer="0.39300000000000002"/>
  <pageSetup paperSize="9" fitToHeight="2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user4</cp:lastModifiedBy>
  <dcterms:created xsi:type="dcterms:W3CDTF">2015-07-16T08:14:49Z</dcterms:created>
  <dcterms:modified xsi:type="dcterms:W3CDTF">2015-07-16T08:35:27Z</dcterms:modified>
</cp:coreProperties>
</file>